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4\"/>
    </mc:Choice>
  </mc:AlternateContent>
  <bookViews>
    <workbookView xWindow="0" yWindow="0" windowWidth="11340" windowHeight="2235" tabRatio="597" activeTab="1"/>
  </bookViews>
  <sheets>
    <sheet name="прил.4" sheetId="3" r:id="rId1"/>
    <sheet name="прил. 5" sheetId="4" r:id="rId2"/>
  </sheets>
  <definedNames>
    <definedName name="_xlnm._FilterDatabase" localSheetId="1" hidden="1">'прил. 5'!$A$11:$H$308</definedName>
    <definedName name="_xlnm._FilterDatabase" localSheetId="0" hidden="1">прил.4!$A$10:$I$351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H306" i="4" l="1"/>
  <c r="G293" i="4" l="1"/>
  <c r="G292" i="4" s="1"/>
  <c r="G291" i="4" s="1"/>
  <c r="H293" i="4"/>
  <c r="H292" i="4" s="1"/>
  <c r="H291" i="4" s="1"/>
  <c r="F293" i="4"/>
  <c r="F292" i="4" s="1"/>
  <c r="F291" i="4" s="1"/>
  <c r="G290" i="4"/>
  <c r="G289" i="4" s="1"/>
  <c r="H290" i="4"/>
  <c r="H289" i="4" s="1"/>
  <c r="F290" i="4"/>
  <c r="F289" i="4" s="1"/>
  <c r="G288" i="4"/>
  <c r="H288" i="4"/>
  <c r="G287" i="4"/>
  <c r="H287" i="4"/>
  <c r="F287" i="4"/>
  <c r="F288" i="4"/>
  <c r="G286" i="4"/>
  <c r="H286" i="4"/>
  <c r="F286" i="4"/>
  <c r="G283" i="4"/>
  <c r="G282" i="4" s="1"/>
  <c r="H283" i="4"/>
  <c r="H282" i="4" s="1"/>
  <c r="F283" i="4"/>
  <c r="F282" i="4" s="1"/>
  <c r="G281" i="4"/>
  <c r="H281" i="4"/>
  <c r="G280" i="4"/>
  <c r="H280" i="4"/>
  <c r="G279" i="4"/>
  <c r="H279" i="4"/>
  <c r="F280" i="4"/>
  <c r="F281" i="4"/>
  <c r="F279" i="4"/>
  <c r="G294" i="4"/>
  <c r="H294" i="4"/>
  <c r="F294" i="4"/>
  <c r="G255" i="4"/>
  <c r="G254" i="4" s="1"/>
  <c r="H255" i="4"/>
  <c r="H254" i="4" s="1"/>
  <c r="G253" i="4"/>
  <c r="G252" i="4" s="1"/>
  <c r="H253" i="4"/>
  <c r="H252" i="4" s="1"/>
  <c r="F255" i="4"/>
  <c r="F254" i="4" s="1"/>
  <c r="F253" i="4"/>
  <c r="F252" i="4" s="1"/>
  <c r="G250" i="4"/>
  <c r="G249" i="4" s="1"/>
  <c r="H250" i="4"/>
  <c r="H249" i="4" s="1"/>
  <c r="F250" i="4"/>
  <c r="F249" i="4" s="1"/>
  <c r="G248" i="4"/>
  <c r="G247" i="4" s="1"/>
  <c r="H248" i="4"/>
  <c r="H247" i="4" s="1"/>
  <c r="F248" i="4"/>
  <c r="F247" i="4" s="1"/>
  <c r="G246" i="4"/>
  <c r="H246" i="4"/>
  <c r="G245" i="4"/>
  <c r="H245" i="4"/>
  <c r="H244" i="4"/>
  <c r="G244" i="4"/>
  <c r="F245" i="4"/>
  <c r="F246" i="4"/>
  <c r="F244" i="4"/>
  <c r="G242" i="4"/>
  <c r="H242" i="4"/>
  <c r="G241" i="4"/>
  <c r="H241" i="4"/>
  <c r="G240" i="4"/>
  <c r="H240" i="4"/>
  <c r="F241" i="4"/>
  <c r="F242" i="4"/>
  <c r="F240" i="4"/>
  <c r="G236" i="4"/>
  <c r="G235" i="4" s="1"/>
  <c r="H236" i="4"/>
  <c r="H235" i="4" s="1"/>
  <c r="F236" i="4"/>
  <c r="F235" i="4" s="1"/>
  <c r="G234" i="4"/>
  <c r="H234" i="4"/>
  <c r="G233" i="4"/>
  <c r="H233" i="4"/>
  <c r="F233" i="4"/>
  <c r="F234" i="4"/>
  <c r="G232" i="4"/>
  <c r="H232" i="4"/>
  <c r="F232" i="4"/>
  <c r="G230" i="4"/>
  <c r="G229" i="4" s="1"/>
  <c r="H230" i="4"/>
  <c r="H229" i="4" s="1"/>
  <c r="F230" i="4"/>
  <c r="F229" i="4" s="1"/>
  <c r="G228" i="4"/>
  <c r="G227" i="4" s="1"/>
  <c r="H228" i="4"/>
  <c r="H227" i="4" s="1"/>
  <c r="F228" i="4"/>
  <c r="F227" i="4" s="1"/>
  <c r="G226" i="4"/>
  <c r="G225" i="4" s="1"/>
  <c r="H226" i="4"/>
  <c r="H225" i="4" s="1"/>
  <c r="F226" i="4"/>
  <c r="F225" i="4" s="1"/>
  <c r="G223" i="4"/>
  <c r="H223" i="4"/>
  <c r="F223" i="4"/>
  <c r="G222" i="4"/>
  <c r="H222" i="4"/>
  <c r="F222" i="4"/>
  <c r="G220" i="4"/>
  <c r="G219" i="4" s="1"/>
  <c r="H220" i="4"/>
  <c r="H219" i="4" s="1"/>
  <c r="F220" i="4"/>
  <c r="F219" i="4" s="1"/>
  <c r="G218" i="4"/>
  <c r="H218" i="4"/>
  <c r="F218" i="4"/>
  <c r="G217" i="4"/>
  <c r="H217" i="4"/>
  <c r="F217" i="4"/>
  <c r="G215" i="4"/>
  <c r="G214" i="4" s="1"/>
  <c r="H215" i="4"/>
  <c r="H214" i="4" s="1"/>
  <c r="F215" i="4"/>
  <c r="F214" i="4" s="1"/>
  <c r="G202" i="4"/>
  <c r="G201" i="4" s="1"/>
  <c r="H202" i="4"/>
  <c r="H201" i="4" s="1"/>
  <c r="F202" i="4"/>
  <c r="F201" i="4" s="1"/>
  <c r="G200" i="4"/>
  <c r="H200" i="4"/>
  <c r="G199" i="4"/>
  <c r="H199" i="4"/>
  <c r="F199" i="4"/>
  <c r="F200" i="4"/>
  <c r="G198" i="4"/>
  <c r="H198" i="4"/>
  <c r="F198" i="4"/>
  <c r="G196" i="4"/>
  <c r="G195" i="4" s="1"/>
  <c r="H196" i="4"/>
  <c r="H195" i="4" s="1"/>
  <c r="F196" i="4"/>
  <c r="F195" i="4" s="1"/>
  <c r="G194" i="4"/>
  <c r="G193" i="4" s="1"/>
  <c r="H194" i="4"/>
  <c r="H193" i="4" s="1"/>
  <c r="F194" i="4"/>
  <c r="F193" i="4" s="1"/>
  <c r="G191" i="4"/>
  <c r="G190" i="4" s="1"/>
  <c r="H191" i="4"/>
  <c r="H190" i="4" s="1"/>
  <c r="F191" i="4"/>
  <c r="F190" i="4" s="1"/>
  <c r="G180" i="4"/>
  <c r="H180" i="4"/>
  <c r="G178" i="4"/>
  <c r="H178" i="4"/>
  <c r="G176" i="4"/>
  <c r="H176" i="4"/>
  <c r="G174" i="4"/>
  <c r="H174" i="4"/>
  <c r="G172" i="4"/>
  <c r="H172" i="4"/>
  <c r="G170" i="4"/>
  <c r="H170" i="4"/>
  <c r="G163" i="4"/>
  <c r="H163" i="4"/>
  <c r="G101" i="3"/>
  <c r="H101" i="3"/>
  <c r="I101" i="3"/>
  <c r="G155" i="4"/>
  <c r="G154" i="4" s="1"/>
  <c r="H155" i="4"/>
  <c r="H154" i="4" s="1"/>
  <c r="F155" i="4"/>
  <c r="F154" i="4" s="1"/>
  <c r="G136" i="4"/>
  <c r="G135" i="4" s="1"/>
  <c r="H136" i="4"/>
  <c r="H135" i="4" s="1"/>
  <c r="F136" i="4"/>
  <c r="F135" i="4" s="1"/>
  <c r="G134" i="4"/>
  <c r="G133" i="4" s="1"/>
  <c r="H134" i="4"/>
  <c r="H133" i="4" s="1"/>
  <c r="F134" i="4"/>
  <c r="F133" i="4" s="1"/>
  <c r="G132" i="4"/>
  <c r="G131" i="4" s="1"/>
  <c r="H132" i="4"/>
  <c r="H131" i="4" s="1"/>
  <c r="F132" i="4"/>
  <c r="F131" i="4" s="1"/>
  <c r="H81" i="3"/>
  <c r="I81" i="3"/>
  <c r="G126" i="4"/>
  <c r="G125" i="4" s="1"/>
  <c r="H126" i="4"/>
  <c r="H125" i="4" s="1"/>
  <c r="F126" i="4"/>
  <c r="F125" i="4" s="1"/>
  <c r="G124" i="4"/>
  <c r="G123" i="4" s="1"/>
  <c r="H124" i="4"/>
  <c r="H123" i="4" s="1"/>
  <c r="F124" i="4"/>
  <c r="F123" i="4" s="1"/>
  <c r="G122" i="4"/>
  <c r="G121" i="4" s="1"/>
  <c r="H122" i="4"/>
  <c r="H121" i="4" s="1"/>
  <c r="F122" i="4"/>
  <c r="F121" i="4" s="1"/>
  <c r="G120" i="4"/>
  <c r="G119" i="4" s="1"/>
  <c r="H120" i="4"/>
  <c r="H119" i="4" s="1"/>
  <c r="F120" i="4"/>
  <c r="F119" i="4" s="1"/>
  <c r="G118" i="4"/>
  <c r="G117" i="4" s="1"/>
  <c r="H118" i="4"/>
  <c r="H117" i="4" s="1"/>
  <c r="F118" i="4"/>
  <c r="F117" i="4" s="1"/>
  <c r="G116" i="4"/>
  <c r="G115" i="4" s="1"/>
  <c r="H116" i="4"/>
  <c r="H115" i="4" s="1"/>
  <c r="F116" i="4"/>
  <c r="F115" i="4" s="1"/>
  <c r="H113" i="4"/>
  <c r="H114" i="4"/>
  <c r="G113" i="4"/>
  <c r="G114" i="4"/>
  <c r="F113" i="4"/>
  <c r="F114" i="4"/>
  <c r="G112" i="4"/>
  <c r="H112" i="4"/>
  <c r="F112" i="4"/>
  <c r="G109" i="4"/>
  <c r="G108" i="4" s="1"/>
  <c r="H109" i="4"/>
  <c r="H108" i="4" s="1"/>
  <c r="F109" i="4"/>
  <c r="F108" i="4" s="1"/>
  <c r="G107" i="4"/>
  <c r="G106" i="4" s="1"/>
  <c r="H107" i="4"/>
  <c r="H106" i="4" s="1"/>
  <c r="F107" i="4"/>
  <c r="F106" i="4" s="1"/>
  <c r="G105" i="4"/>
  <c r="G104" i="4" s="1"/>
  <c r="H105" i="4"/>
  <c r="H104" i="4" s="1"/>
  <c r="F105" i="4"/>
  <c r="F104" i="4" s="1"/>
  <c r="G61" i="4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1" i="4"/>
  <c r="G90" i="4" s="1"/>
  <c r="H91" i="4"/>
  <c r="H90" i="4" s="1"/>
  <c r="F91" i="4"/>
  <c r="F90" i="4" s="1"/>
  <c r="G102" i="4"/>
  <c r="H102" i="4"/>
  <c r="G101" i="4"/>
  <c r="H101" i="4"/>
  <c r="G100" i="4"/>
  <c r="H100" i="4"/>
  <c r="F101" i="4"/>
  <c r="F102" i="4"/>
  <c r="F100" i="4"/>
  <c r="G96" i="4"/>
  <c r="G95" i="4" s="1"/>
  <c r="H96" i="4"/>
  <c r="H95" i="4" s="1"/>
  <c r="F96" i="4"/>
  <c r="F95" i="4" s="1"/>
  <c r="G69" i="4"/>
  <c r="H69" i="4"/>
  <c r="F69" i="4"/>
  <c r="F57" i="4"/>
  <c r="G60" i="4"/>
  <c r="F61" i="4"/>
  <c r="F60" i="4" s="1"/>
  <c r="F51" i="4"/>
  <c r="F52" i="4"/>
  <c r="F50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F38" i="4"/>
  <c r="F37" i="4" s="1"/>
  <c r="G36" i="4"/>
  <c r="G35" i="4" s="1"/>
  <c r="H36" i="4"/>
  <c r="H35" i="4" s="1"/>
  <c r="F36" i="4"/>
  <c r="F35" i="4" s="1"/>
  <c r="G34" i="4"/>
  <c r="H34" i="4"/>
  <c r="G33" i="4"/>
  <c r="H33" i="4"/>
  <c r="F33" i="4"/>
  <c r="F34" i="4"/>
  <c r="G32" i="4"/>
  <c r="H32" i="4"/>
  <c r="F32" i="4"/>
  <c r="G30" i="4"/>
  <c r="G29" i="4" s="1"/>
  <c r="H30" i="4"/>
  <c r="H29" i="4" s="1"/>
  <c r="F30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6" i="4"/>
  <c r="F25" i="4" s="1"/>
  <c r="G23" i="4"/>
  <c r="H23" i="4"/>
  <c r="F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280" i="3"/>
  <c r="I280" i="3"/>
  <c r="G280" i="3"/>
  <c r="H197" i="3"/>
  <c r="I197" i="3"/>
  <c r="G197" i="3"/>
  <c r="F285" i="4" l="1"/>
  <c r="F284" i="4" s="1"/>
  <c r="H285" i="4"/>
  <c r="H284" i="4" s="1"/>
  <c r="G285" i="4"/>
  <c r="G284" i="4" s="1"/>
  <c r="G278" i="4"/>
  <c r="G277" i="4" s="1"/>
  <c r="H278" i="4"/>
  <c r="H277" i="4" s="1"/>
  <c r="F278" i="4"/>
  <c r="F277" i="4" s="1"/>
  <c r="H251" i="4"/>
  <c r="H239" i="4"/>
  <c r="F231" i="4"/>
  <c r="G239" i="4"/>
  <c r="G251" i="4"/>
  <c r="F251" i="4"/>
  <c r="F239" i="4"/>
  <c r="F243" i="4"/>
  <c r="G243" i="4"/>
  <c r="H243" i="4"/>
  <c r="H231" i="4"/>
  <c r="G231" i="4"/>
  <c r="F221" i="4"/>
  <c r="H221" i="4"/>
  <c r="G221" i="4"/>
  <c r="H216" i="4"/>
  <c r="G216" i="4"/>
  <c r="F216" i="4"/>
  <c r="H197" i="4"/>
  <c r="H192" i="4" s="1"/>
  <c r="G197" i="4"/>
  <c r="G192" i="4" s="1"/>
  <c r="F197" i="4"/>
  <c r="F192" i="4" s="1"/>
  <c r="F103" i="4"/>
  <c r="G111" i="4"/>
  <c r="G110" i="4" s="1"/>
  <c r="H111" i="4"/>
  <c r="H110" i="4" s="1"/>
  <c r="F111" i="4"/>
  <c r="G103" i="4"/>
  <c r="H103" i="4"/>
  <c r="G99" i="4"/>
  <c r="H99" i="4"/>
  <c r="F99" i="4"/>
  <c r="F55" i="4"/>
  <c r="H55" i="4"/>
  <c r="G55" i="4"/>
  <c r="G49" i="4"/>
  <c r="H49" i="4"/>
  <c r="F49" i="4"/>
  <c r="H31" i="4"/>
  <c r="H24" i="4" s="1"/>
  <c r="G31" i="4"/>
  <c r="G24" i="4" s="1"/>
  <c r="F31" i="4"/>
  <c r="F24" i="4" s="1"/>
  <c r="H19" i="4"/>
  <c r="F19" i="4"/>
  <c r="G19" i="4"/>
  <c r="H335" i="3"/>
  <c r="I335" i="3"/>
  <c r="G335" i="3"/>
  <c r="H333" i="3"/>
  <c r="I333" i="3"/>
  <c r="G333" i="3"/>
  <c r="H331" i="3"/>
  <c r="I331" i="3"/>
  <c r="G331" i="3"/>
  <c r="H309" i="3"/>
  <c r="I309" i="3"/>
  <c r="G309" i="3"/>
  <c r="H305" i="3"/>
  <c r="I305" i="3"/>
  <c r="G305" i="3"/>
  <c r="H303" i="3"/>
  <c r="I303" i="3"/>
  <c r="G303" i="3"/>
  <c r="H301" i="3"/>
  <c r="I301" i="3"/>
  <c r="G301" i="3"/>
  <c r="H298" i="3"/>
  <c r="I298" i="3"/>
  <c r="G298" i="3"/>
  <c r="H278" i="3"/>
  <c r="I278" i="3"/>
  <c r="G278" i="3"/>
  <c r="H260" i="3"/>
  <c r="I260" i="3"/>
  <c r="H235" i="3"/>
  <c r="I235" i="3"/>
  <c r="G235" i="3"/>
  <c r="H230" i="3"/>
  <c r="I230" i="3"/>
  <c r="G230" i="3"/>
  <c r="I209" i="3"/>
  <c r="H209" i="3"/>
  <c r="G209" i="3"/>
  <c r="H195" i="3"/>
  <c r="I195" i="3"/>
  <c r="G195" i="3"/>
  <c r="H193" i="3"/>
  <c r="I193" i="3"/>
  <c r="G193" i="3"/>
  <c r="H183" i="3"/>
  <c r="I183" i="3"/>
  <c r="G183" i="3"/>
  <c r="H181" i="3"/>
  <c r="G16" i="4" s="1"/>
  <c r="G15" i="4" s="1"/>
  <c r="I181" i="3"/>
  <c r="H16" i="4" s="1"/>
  <c r="H15" i="4" s="1"/>
  <c r="G181" i="3"/>
  <c r="F16" i="4" s="1"/>
  <c r="F15" i="4" s="1"/>
  <c r="H173" i="3"/>
  <c r="I173" i="3"/>
  <c r="G173" i="3"/>
  <c r="H171" i="3"/>
  <c r="I171" i="3"/>
  <c r="G171" i="3"/>
  <c r="H169" i="3"/>
  <c r="I169" i="3"/>
  <c r="G169" i="3"/>
  <c r="H147" i="3"/>
  <c r="I147" i="3"/>
  <c r="G147" i="3"/>
  <c r="H151" i="3"/>
  <c r="I151" i="3"/>
  <c r="G151" i="3"/>
  <c r="H144" i="3"/>
  <c r="I144" i="3"/>
  <c r="G144" i="3"/>
  <c r="H140" i="3"/>
  <c r="I140" i="3"/>
  <c r="G140" i="3"/>
  <c r="H127" i="3"/>
  <c r="I127" i="3"/>
  <c r="G127" i="3"/>
  <c r="H125" i="3"/>
  <c r="I125" i="3"/>
  <c r="G125" i="3"/>
  <c r="H120" i="3"/>
  <c r="I120" i="3"/>
  <c r="G120" i="3"/>
  <c r="H108" i="3"/>
  <c r="I108" i="3"/>
  <c r="G108" i="3"/>
  <c r="I96" i="3"/>
  <c r="H96" i="3"/>
  <c r="G96" i="3"/>
  <c r="H94" i="3"/>
  <c r="I94" i="3"/>
  <c r="G94" i="3"/>
  <c r="G84" i="3"/>
  <c r="H88" i="3"/>
  <c r="I88" i="3"/>
  <c r="G88" i="3"/>
  <c r="H84" i="3"/>
  <c r="I84" i="3"/>
  <c r="H77" i="3"/>
  <c r="I77" i="3"/>
  <c r="G77" i="3"/>
  <c r="H69" i="3"/>
  <c r="I69" i="3"/>
  <c r="G69" i="3"/>
  <c r="H67" i="3"/>
  <c r="I67" i="3"/>
  <c r="G67" i="3"/>
  <c r="H65" i="3"/>
  <c r="I65" i="3"/>
  <c r="G65" i="3"/>
  <c r="G21" i="3"/>
  <c r="H25" i="3"/>
  <c r="I25" i="3"/>
  <c r="G25" i="3"/>
  <c r="H21" i="3"/>
  <c r="I21" i="3"/>
  <c r="H19" i="3"/>
  <c r="I19" i="3"/>
  <c r="G19" i="3"/>
  <c r="H17" i="3"/>
  <c r="I17" i="3"/>
  <c r="G17" i="3"/>
  <c r="F110" i="4" l="1"/>
  <c r="H238" i="4"/>
  <c r="H237" i="4" s="1"/>
  <c r="H276" i="4"/>
  <c r="F276" i="4"/>
  <c r="G276" i="4"/>
  <c r="G238" i="4"/>
  <c r="F213" i="4"/>
  <c r="F238" i="4"/>
  <c r="G213" i="4"/>
  <c r="H213" i="4"/>
  <c r="H328" i="3"/>
  <c r="I328" i="3"/>
  <c r="H192" i="3"/>
  <c r="H191" i="3" s="1"/>
  <c r="G192" i="3"/>
  <c r="G191" i="3" s="1"/>
  <c r="I192" i="3"/>
  <c r="I191" i="3" s="1"/>
  <c r="H327" i="3"/>
  <c r="I327" i="3"/>
  <c r="G300" i="3"/>
  <c r="I300" i="3"/>
  <c r="H300" i="3"/>
  <c r="H139" i="3"/>
  <c r="H146" i="3"/>
  <c r="I146" i="3"/>
  <c r="I139" i="3"/>
  <c r="G146" i="3"/>
  <c r="G139" i="3"/>
  <c r="G124" i="3"/>
  <c r="I124" i="3"/>
  <c r="H124" i="3"/>
  <c r="I83" i="3"/>
  <c r="H83" i="3"/>
  <c r="G83" i="3"/>
  <c r="H64" i="3"/>
  <c r="H63" i="3" s="1"/>
  <c r="G64" i="3"/>
  <c r="I64" i="3"/>
  <c r="I63" i="3" s="1"/>
  <c r="H165" i="4"/>
  <c r="G165" i="4"/>
  <c r="F165" i="4"/>
  <c r="G237" i="4" l="1"/>
  <c r="F237" i="4"/>
  <c r="H40" i="3"/>
  <c r="G40" i="3"/>
  <c r="K369" i="3"/>
  <c r="K392" i="3"/>
  <c r="I385" i="3" l="1"/>
  <c r="G79" i="3" l="1"/>
  <c r="H79" i="3"/>
  <c r="I30" i="3"/>
  <c r="G345" i="3" l="1"/>
  <c r="I37" i="3" l="1"/>
  <c r="G93" i="3" l="1"/>
  <c r="G92" i="3" l="1"/>
  <c r="G91" i="3" s="1"/>
  <c r="F130" i="4"/>
  <c r="F129" i="4" s="1"/>
  <c r="F128" i="4" s="1"/>
  <c r="G159" i="4"/>
  <c r="H159" i="4"/>
  <c r="G305" i="4"/>
  <c r="H305" i="4"/>
  <c r="G304" i="4"/>
  <c r="H304" i="4"/>
  <c r="G299" i="4"/>
  <c r="H299" i="4"/>
  <c r="G298" i="4"/>
  <c r="H298" i="4"/>
  <c r="G273" i="4"/>
  <c r="H273" i="4"/>
  <c r="G272" i="4"/>
  <c r="H272" i="4"/>
  <c r="G269" i="4"/>
  <c r="H269" i="4"/>
  <c r="G266" i="4"/>
  <c r="H266" i="4"/>
  <c r="G264" i="4"/>
  <c r="H264" i="4"/>
  <c r="G262" i="4"/>
  <c r="H262" i="4"/>
  <c r="G259" i="4"/>
  <c r="H259" i="4"/>
  <c r="G212" i="4"/>
  <c r="H212" i="4"/>
  <c r="G210" i="4"/>
  <c r="H210" i="4"/>
  <c r="G208" i="4"/>
  <c r="H208" i="4"/>
  <c r="G205" i="4"/>
  <c r="H205" i="4"/>
  <c r="G189" i="4"/>
  <c r="H189" i="4"/>
  <c r="G188" i="4"/>
  <c r="H188" i="4"/>
  <c r="G187" i="4"/>
  <c r="H187" i="4"/>
  <c r="G186" i="4"/>
  <c r="H186" i="4"/>
  <c r="G184" i="4"/>
  <c r="H184" i="4"/>
  <c r="G147" i="4"/>
  <c r="H147" i="4"/>
  <c r="G145" i="4"/>
  <c r="H145" i="4"/>
  <c r="G143" i="4"/>
  <c r="H143" i="4"/>
  <c r="G140" i="4"/>
  <c r="H140" i="4"/>
  <c r="G98" i="4"/>
  <c r="G97" i="4" s="1"/>
  <c r="H98" i="4"/>
  <c r="H97" i="4" s="1"/>
  <c r="G73" i="4"/>
  <c r="H73" i="4"/>
  <c r="G72" i="4"/>
  <c r="H72" i="4"/>
  <c r="G71" i="4"/>
  <c r="H71" i="4"/>
  <c r="G66" i="4"/>
  <c r="H66" i="4"/>
  <c r="G53" i="4"/>
  <c r="H53" i="4"/>
  <c r="G41" i="4"/>
  <c r="H41" i="4"/>
  <c r="H311" i="3"/>
  <c r="I311" i="3"/>
  <c r="H211" i="3"/>
  <c r="H208" i="3" s="1"/>
  <c r="I294" i="3"/>
  <c r="H321" i="3"/>
  <c r="J323" i="3" s="1"/>
  <c r="I321" i="3"/>
  <c r="H319" i="3"/>
  <c r="I319" i="3"/>
  <c r="H317" i="3"/>
  <c r="I317" i="3"/>
  <c r="H315" i="3"/>
  <c r="I315" i="3"/>
  <c r="H294" i="3"/>
  <c r="H291" i="3"/>
  <c r="I291" i="3"/>
  <c r="H289" i="3"/>
  <c r="I289" i="3"/>
  <c r="H285" i="3"/>
  <c r="H284" i="3" s="1"/>
  <c r="I285" i="3"/>
  <c r="I284" i="3" s="1"/>
  <c r="H276" i="3"/>
  <c r="I276" i="3"/>
  <c r="H274" i="3"/>
  <c r="H273" i="3" s="1"/>
  <c r="I274" i="3"/>
  <c r="I273" i="3" s="1"/>
  <c r="H270" i="3"/>
  <c r="G182" i="4" s="1"/>
  <c r="I270" i="3"/>
  <c r="H182" i="4" s="1"/>
  <c r="H268" i="3"/>
  <c r="I268" i="3"/>
  <c r="H264" i="3"/>
  <c r="I264" i="3"/>
  <c r="H255" i="3"/>
  <c r="I255" i="3"/>
  <c r="H253" i="3"/>
  <c r="I253" i="3"/>
  <c r="H237" i="3"/>
  <c r="I237" i="3"/>
  <c r="H217" i="3"/>
  <c r="I217" i="3"/>
  <c r="I211" i="3"/>
  <c r="I208" i="3" s="1"/>
  <c r="H204" i="3"/>
  <c r="H203" i="3" s="1"/>
  <c r="H190" i="3" s="1"/>
  <c r="I204" i="3"/>
  <c r="I203" i="3" s="1"/>
  <c r="I190" i="3" s="1"/>
  <c r="H185" i="3"/>
  <c r="H180" i="3" s="1"/>
  <c r="I185" i="3"/>
  <c r="I180" i="3" s="1"/>
  <c r="H160" i="3"/>
  <c r="H159" i="3" s="1"/>
  <c r="H158" i="3" s="1"/>
  <c r="J296" i="4" s="1"/>
  <c r="I160" i="3"/>
  <c r="I159" i="3" s="1"/>
  <c r="I158" i="3" s="1"/>
  <c r="K296" i="4" s="1"/>
  <c r="H133" i="3"/>
  <c r="I133" i="3"/>
  <c r="H122" i="3"/>
  <c r="I122" i="3"/>
  <c r="H116" i="3"/>
  <c r="I116" i="3"/>
  <c r="H112" i="3"/>
  <c r="I112" i="3"/>
  <c r="H75" i="3"/>
  <c r="H74" i="3" s="1"/>
  <c r="I75" i="3"/>
  <c r="H58" i="3"/>
  <c r="I58" i="3"/>
  <c r="H56" i="3"/>
  <c r="I56" i="3"/>
  <c r="H39" i="3"/>
  <c r="I39" i="3"/>
  <c r="H35" i="3"/>
  <c r="I35" i="3"/>
  <c r="H29" i="3"/>
  <c r="J39" i="4" s="1"/>
  <c r="I29" i="3"/>
  <c r="K39" i="4" s="1"/>
  <c r="H15" i="3"/>
  <c r="H14" i="3" s="1"/>
  <c r="I15" i="3"/>
  <c r="I14" i="3" s="1"/>
  <c r="F127" i="4" l="1"/>
  <c r="H111" i="3"/>
  <c r="I111" i="3"/>
  <c r="I288" i="3"/>
  <c r="I287" i="3" s="1"/>
  <c r="K213" i="4" s="1"/>
  <c r="H288" i="3"/>
  <c r="H287" i="3" s="1"/>
  <c r="J213" i="4" s="1"/>
  <c r="H272" i="3"/>
  <c r="J192" i="4" s="1"/>
  <c r="J193" i="4" s="1"/>
  <c r="I272" i="3"/>
  <c r="K192" i="4" s="1"/>
  <c r="K193" i="4" s="1"/>
  <c r="J24" i="4"/>
  <c r="J25" i="4" s="1"/>
  <c r="H314" i="3"/>
  <c r="H313" i="3" s="1"/>
  <c r="H207" i="3"/>
  <c r="H62" i="3"/>
  <c r="J103" i="4" s="1"/>
  <c r="J104" i="4" s="1"/>
  <c r="I314" i="3"/>
  <c r="I313" i="3" s="1"/>
  <c r="I207" i="3"/>
  <c r="I62" i="3"/>
  <c r="K103" i="4" s="1"/>
  <c r="K104" i="4" s="1"/>
  <c r="K24" i="4"/>
  <c r="K25" i="4" s="1"/>
  <c r="I178" i="3" l="1"/>
  <c r="K14" i="4"/>
  <c r="H178" i="3"/>
  <c r="J14" i="4"/>
  <c r="I179" i="3" l="1"/>
  <c r="H179" i="3"/>
  <c r="G294" i="3" l="1"/>
  <c r="G289" i="3"/>
  <c r="G311" i="3"/>
  <c r="G285" i="3"/>
  <c r="G220" i="3"/>
  <c r="G222" i="3"/>
  <c r="G224" i="3"/>
  <c r="H93" i="3"/>
  <c r="G130" i="4" s="1"/>
  <c r="G129" i="4" s="1"/>
  <c r="I93" i="3"/>
  <c r="H130" i="4" s="1"/>
  <c r="H129" i="4" s="1"/>
  <c r="H128" i="4" l="1"/>
  <c r="G128" i="4"/>
  <c r="H92" i="3"/>
  <c r="H91" i="3" s="1"/>
  <c r="I92" i="3"/>
  <c r="I91" i="3" s="1"/>
  <c r="G127" i="4" l="1"/>
  <c r="H127" i="4"/>
  <c r="H49" i="3"/>
  <c r="I49" i="3"/>
  <c r="G201" i="3" l="1"/>
  <c r="G291" i="3" l="1"/>
  <c r="G288" i="3" s="1"/>
  <c r="G287" i="3" s="1"/>
  <c r="I213" i="4" s="1"/>
  <c r="I393" i="3" l="1"/>
  <c r="H393" i="3"/>
  <c r="G393" i="3"/>
  <c r="I388" i="3"/>
  <c r="H388" i="3"/>
  <c r="G388" i="3"/>
  <c r="H385" i="3"/>
  <c r="G385" i="3"/>
  <c r="I364" i="3"/>
  <c r="H364" i="3"/>
  <c r="G364" i="3"/>
  <c r="I395" i="3" l="1"/>
  <c r="A397" i="3"/>
  <c r="A395" i="3"/>
  <c r="G395" i="3"/>
  <c r="H395" i="3"/>
  <c r="A396" i="3"/>
  <c r="E397" i="3" l="1"/>
  <c r="I399" i="3" s="1"/>
  <c r="E396" i="3"/>
  <c r="H399" i="3" s="1"/>
  <c r="E395" i="3"/>
  <c r="G399" i="3" s="1"/>
  <c r="G164" i="4"/>
  <c r="H164" i="4"/>
  <c r="F164" i="4"/>
  <c r="G274" i="3"/>
  <c r="G179" i="4"/>
  <c r="H179" i="4"/>
  <c r="G177" i="4"/>
  <c r="H177" i="4"/>
  <c r="G175" i="4"/>
  <c r="H175" i="4"/>
  <c r="H173" i="4"/>
  <c r="G171" i="4"/>
  <c r="H171" i="4"/>
  <c r="G169" i="4"/>
  <c r="H169" i="4"/>
  <c r="F180" i="4"/>
  <c r="F179" i="4" s="1"/>
  <c r="F178" i="4"/>
  <c r="F177" i="4" s="1"/>
  <c r="F176" i="4"/>
  <c r="F175" i="4" s="1"/>
  <c r="F174" i="4"/>
  <c r="F173" i="4" s="1"/>
  <c r="F172" i="4"/>
  <c r="F171" i="4" s="1"/>
  <c r="F170" i="4"/>
  <c r="F169" i="4" s="1"/>
  <c r="G173" i="4"/>
  <c r="H251" i="3"/>
  <c r="I251" i="3"/>
  <c r="G251" i="3"/>
  <c r="H249" i="3"/>
  <c r="I249" i="3"/>
  <c r="G249" i="3"/>
  <c r="H247" i="3"/>
  <c r="I247" i="3"/>
  <c r="H245" i="3"/>
  <c r="I245" i="3"/>
  <c r="G247" i="3"/>
  <c r="G245" i="3"/>
  <c r="H243" i="3"/>
  <c r="I243" i="3"/>
  <c r="G243" i="3"/>
  <c r="H241" i="3"/>
  <c r="I241" i="3"/>
  <c r="G241" i="3"/>
  <c r="G151" i="4"/>
  <c r="G150" i="4" s="1"/>
  <c r="H151" i="4"/>
  <c r="H150" i="4" s="1"/>
  <c r="G149" i="4"/>
  <c r="G148" i="4" s="1"/>
  <c r="H149" i="4"/>
  <c r="H148" i="4" s="1"/>
  <c r="G146" i="4"/>
  <c r="H146" i="4"/>
  <c r="G144" i="4"/>
  <c r="H144" i="4"/>
  <c r="G142" i="4"/>
  <c r="H142" i="4"/>
  <c r="F151" i="4"/>
  <c r="F150" i="4" s="1"/>
  <c r="F149" i="4"/>
  <c r="F148" i="4" s="1"/>
  <c r="F147" i="4"/>
  <c r="F146" i="4" s="1"/>
  <c r="F145" i="4"/>
  <c r="F144" i="4" s="1"/>
  <c r="F143" i="4"/>
  <c r="F142" i="4" s="1"/>
  <c r="H228" i="3"/>
  <c r="I228" i="3"/>
  <c r="H226" i="3"/>
  <c r="I226" i="3"/>
  <c r="H224" i="3"/>
  <c r="I224" i="3"/>
  <c r="H222" i="3"/>
  <c r="I222" i="3"/>
  <c r="H220" i="3"/>
  <c r="I220" i="3"/>
  <c r="G226" i="3"/>
  <c r="G228" i="3"/>
  <c r="I219" i="3" l="1"/>
  <c r="I216" i="3" s="1"/>
  <c r="K138" i="4" s="1"/>
  <c r="G219" i="3"/>
  <c r="H219" i="3"/>
  <c r="H216" i="3" s="1"/>
  <c r="J138" i="4" s="1"/>
  <c r="I240" i="3"/>
  <c r="H240" i="3"/>
  <c r="G240" i="3"/>
  <c r="G168" i="4"/>
  <c r="F168" i="4"/>
  <c r="H168" i="4"/>
  <c r="G141" i="4"/>
  <c r="H141" i="4"/>
  <c r="F141" i="4"/>
  <c r="G276" i="3" l="1"/>
  <c r="G181" i="4"/>
  <c r="H181" i="4"/>
  <c r="G270" i="3"/>
  <c r="F182" i="4" s="1"/>
  <c r="F181" i="4" s="1"/>
  <c r="G321" i="3"/>
  <c r="H82" i="4" l="1"/>
  <c r="G329" i="3" l="1"/>
  <c r="G327" i="3" l="1"/>
  <c r="G328" i="3"/>
  <c r="F78" i="4" l="1"/>
  <c r="G77" i="4"/>
  <c r="H77" i="4"/>
  <c r="F77" i="4"/>
  <c r="I48" i="3"/>
  <c r="I46" i="3" s="1"/>
  <c r="H48" i="3"/>
  <c r="H46" i="3" s="1"/>
  <c r="G46" i="3"/>
  <c r="G44" i="3"/>
  <c r="H78" i="4" l="1"/>
  <c r="H76" i="4" s="1"/>
  <c r="G78" i="4"/>
  <c r="G76" i="4" s="1"/>
  <c r="F76" i="4"/>
  <c r="H53" i="3" l="1"/>
  <c r="I53" i="3"/>
  <c r="G53" i="3"/>
  <c r="G275" i="4" l="1"/>
  <c r="G274" i="4" s="1"/>
  <c r="H275" i="4"/>
  <c r="H274" i="4" s="1"/>
  <c r="F275" i="4"/>
  <c r="F266" i="4"/>
  <c r="F264" i="4"/>
  <c r="F262" i="4"/>
  <c r="F210" i="4"/>
  <c r="F189" i="4"/>
  <c r="F188" i="4"/>
  <c r="F187" i="4"/>
  <c r="F184" i="4"/>
  <c r="G160" i="4"/>
  <c r="H160" i="4"/>
  <c r="F160" i="4"/>
  <c r="G158" i="4"/>
  <c r="H158" i="4"/>
  <c r="F158" i="4"/>
  <c r="F159" i="4"/>
  <c r="F73" i="4"/>
  <c r="G63" i="4"/>
  <c r="G62" i="4" s="1"/>
  <c r="H63" i="4"/>
  <c r="H62" i="4" s="1"/>
  <c r="F63" i="4"/>
  <c r="F54" i="4"/>
  <c r="G22" i="4"/>
  <c r="G14" i="4" s="1"/>
  <c r="H22" i="4"/>
  <c r="H14" i="4" s="1"/>
  <c r="G315" i="3"/>
  <c r="G32" i="3"/>
  <c r="H32" i="3"/>
  <c r="H31" i="3" s="1"/>
  <c r="I32" i="3"/>
  <c r="I31" i="3" s="1"/>
  <c r="F53" i="4" l="1"/>
  <c r="I48" i="4"/>
  <c r="H90" i="3"/>
  <c r="J127" i="4" s="1"/>
  <c r="J128" i="4" s="1"/>
  <c r="I90" i="3"/>
  <c r="K127" i="4" s="1"/>
  <c r="K128" i="4" s="1"/>
  <c r="H185" i="4"/>
  <c r="G185" i="4"/>
  <c r="G160" i="3" l="1"/>
  <c r="G159" i="3" s="1"/>
  <c r="G339" i="3" l="1"/>
  <c r="G324" i="3"/>
  <c r="G260" i="3"/>
  <c r="G188" i="3"/>
  <c r="G185" i="3"/>
  <c r="G180" i="3" s="1"/>
  <c r="G178" i="3" s="1"/>
  <c r="G176" i="3"/>
  <c r="G156" i="3"/>
  <c r="G136" i="3"/>
  <c r="G133" i="3" s="1"/>
  <c r="G98" i="3"/>
  <c r="G90" i="3" s="1"/>
  <c r="G81" i="3"/>
  <c r="G71" i="3"/>
  <c r="G63" i="3" s="1"/>
  <c r="G60" i="3"/>
  <c r="G27" i="3"/>
  <c r="F274" i="4"/>
  <c r="F140" i="4"/>
  <c r="F62" i="4"/>
  <c r="F22" i="4"/>
  <c r="F14" i="4" s="1"/>
  <c r="I14" i="4" l="1"/>
  <c r="G255" i="3"/>
  <c r="G211" i="3"/>
  <c r="G208" i="3" s="1"/>
  <c r="G122" i="3"/>
  <c r="G270" i="4" l="1"/>
  <c r="H270" i="4"/>
  <c r="F270" i="4"/>
  <c r="F269" i="4"/>
  <c r="F273" i="4"/>
  <c r="F272" i="4"/>
  <c r="F44" i="4"/>
  <c r="F59" i="4" l="1"/>
  <c r="I46" i="4" s="1"/>
  <c r="G263" i="4"/>
  <c r="H263" i="4"/>
  <c r="F263" i="4"/>
  <c r="G204" i="3"/>
  <c r="G84" i="4"/>
  <c r="G83" i="4" s="1"/>
  <c r="H84" i="4"/>
  <c r="H83" i="4" s="1"/>
  <c r="F84" i="4"/>
  <c r="F83" i="4" s="1"/>
  <c r="F41" i="4"/>
  <c r="I15" i="4" l="1"/>
  <c r="G317" i="3" l="1"/>
  <c r="G49" i="3"/>
  <c r="F98" i="4" l="1"/>
  <c r="F97" i="4" s="1"/>
  <c r="G89" i="4" l="1"/>
  <c r="F89" i="4"/>
  <c r="H89" i="4"/>
  <c r="G88" i="4"/>
  <c r="H88" i="4"/>
  <c r="G68" i="4"/>
  <c r="H68" i="4"/>
  <c r="F68" i="4"/>
  <c r="G343" i="3"/>
  <c r="H343" i="3"/>
  <c r="H342" i="3" s="1"/>
  <c r="H341" i="3" s="1"/>
  <c r="I343" i="3"/>
  <c r="I342" i="3" s="1"/>
  <c r="I341" i="3" s="1"/>
  <c r="G29" i="3"/>
  <c r="I39" i="4" s="1"/>
  <c r="G262" i="3"/>
  <c r="I326" i="3" l="1"/>
  <c r="K301" i="4"/>
  <c r="H326" i="3"/>
  <c r="J301" i="4"/>
  <c r="G87" i="4"/>
  <c r="H87" i="4"/>
  <c r="I79" i="3" l="1"/>
  <c r="I74" i="3" s="1"/>
  <c r="F304" i="4" l="1"/>
  <c r="G167" i="4"/>
  <c r="G166" i="4" s="1"/>
  <c r="H167" i="4"/>
  <c r="H166" i="4" s="1"/>
  <c r="F167" i="4"/>
  <c r="F166" i="4" s="1"/>
  <c r="G162" i="4"/>
  <c r="H162" i="4"/>
  <c r="F163" i="4"/>
  <c r="F162" i="4" s="1"/>
  <c r="H262" i="3"/>
  <c r="I262" i="3"/>
  <c r="G207" i="3" l="1"/>
  <c r="G268" i="3"/>
  <c r="G264" i="3" l="1"/>
  <c r="G319" i="3" l="1"/>
  <c r="G203" i="3"/>
  <c r="G190" i="3" s="1"/>
  <c r="G167" i="3"/>
  <c r="G166" i="3" s="1"/>
  <c r="H154" i="3"/>
  <c r="H153" i="3" s="1"/>
  <c r="I154" i="3"/>
  <c r="I153" i="3" s="1"/>
  <c r="G154" i="3"/>
  <c r="G153" i="3" s="1"/>
  <c r="G138" i="3" s="1"/>
  <c r="H110" i="3"/>
  <c r="J237" i="4" s="1"/>
  <c r="I110" i="3"/>
  <c r="K237" i="4" s="1"/>
  <c r="G106" i="3"/>
  <c r="G58" i="3"/>
  <c r="I42" i="4" l="1"/>
  <c r="G165" i="3"/>
  <c r="G164" i="3" s="1"/>
  <c r="I138" i="3"/>
  <c r="H138" i="3"/>
  <c r="J276" i="4" s="1"/>
  <c r="K276" i="4" l="1"/>
  <c r="F305" i="4"/>
  <c r="F303" i="4" s="1"/>
  <c r="G300" i="4"/>
  <c r="H300" i="4"/>
  <c r="F300" i="4"/>
  <c r="F298" i="4"/>
  <c r="F259" i="4"/>
  <c r="G209" i="4"/>
  <c r="H209" i="4"/>
  <c r="F209" i="4"/>
  <c r="G211" i="4"/>
  <c r="H211" i="4"/>
  <c r="F212" i="4"/>
  <c r="F211" i="4" s="1"/>
  <c r="G207" i="4"/>
  <c r="H207" i="4"/>
  <c r="F208" i="4"/>
  <c r="F207" i="4" s="1"/>
  <c r="G204" i="4"/>
  <c r="H204" i="4"/>
  <c r="F205" i="4"/>
  <c r="F204" i="4" s="1"/>
  <c r="F203" i="4" s="1"/>
  <c r="G183" i="4"/>
  <c r="G161" i="4" s="1"/>
  <c r="H183" i="4"/>
  <c r="H161" i="4" s="1"/>
  <c r="F183" i="4"/>
  <c r="G153" i="4"/>
  <c r="H153" i="4"/>
  <c r="F153" i="4"/>
  <c r="G157" i="4"/>
  <c r="G156" i="4" s="1"/>
  <c r="H157" i="4"/>
  <c r="H156" i="4" s="1"/>
  <c r="F157" i="4"/>
  <c r="F156" i="4" s="1"/>
  <c r="G139" i="4"/>
  <c r="H139" i="4"/>
  <c r="F139" i="4"/>
  <c r="G93" i="4"/>
  <c r="H93" i="4"/>
  <c r="F93" i="4"/>
  <c r="F88" i="4"/>
  <c r="F87" i="4" s="1"/>
  <c r="G86" i="4"/>
  <c r="H86" i="4"/>
  <c r="F86" i="4"/>
  <c r="G82" i="4"/>
  <c r="F82" i="4"/>
  <c r="G80" i="4"/>
  <c r="H80" i="4"/>
  <c r="F80" i="4"/>
  <c r="G65" i="4"/>
  <c r="H65" i="4"/>
  <c r="F66" i="4"/>
  <c r="G58" i="4"/>
  <c r="H58" i="4"/>
  <c r="G253" i="3"/>
  <c r="G237" i="3"/>
  <c r="G217" i="3"/>
  <c r="G56" i="3"/>
  <c r="G216" i="3" l="1"/>
  <c r="I138" i="4" s="1"/>
  <c r="H206" i="4"/>
  <c r="F206" i="4"/>
  <c r="G206" i="4"/>
  <c r="F65" i="4"/>
  <c r="F258" i="4"/>
  <c r="F257" i="4" s="1"/>
  <c r="G70" i="4"/>
  <c r="H70" i="4"/>
  <c r="H167" i="3"/>
  <c r="H166" i="3" s="1"/>
  <c r="I167" i="3"/>
  <c r="I166" i="3" s="1"/>
  <c r="K42" i="4" l="1"/>
  <c r="I165" i="3"/>
  <c r="I164" i="3" s="1"/>
  <c r="J42" i="4"/>
  <c r="H165" i="3"/>
  <c r="H164" i="3" s="1"/>
  <c r="H131" i="3"/>
  <c r="H130" i="3" s="1"/>
  <c r="H129" i="3" s="1"/>
  <c r="J256" i="4" s="1"/>
  <c r="I131" i="3"/>
  <c r="I130" i="3" s="1"/>
  <c r="I129" i="3" s="1"/>
  <c r="K256" i="4" s="1"/>
  <c r="G131" i="3"/>
  <c r="G112" i="3"/>
  <c r="H106" i="3"/>
  <c r="I106" i="3"/>
  <c r="H104" i="3"/>
  <c r="I104" i="3"/>
  <c r="G104" i="3"/>
  <c r="G103" i="3" s="1"/>
  <c r="G100" i="3" s="1"/>
  <c r="H51" i="3"/>
  <c r="I51" i="3"/>
  <c r="G51" i="3"/>
  <c r="H103" i="3" l="1"/>
  <c r="H100" i="3" s="1"/>
  <c r="I103" i="3"/>
  <c r="I100" i="3" s="1"/>
  <c r="G297" i="4"/>
  <c r="F299" i="4"/>
  <c r="F297" i="4" s="1"/>
  <c r="H297" i="4"/>
  <c r="G116" i="3"/>
  <c r="G111" i="3" s="1"/>
  <c r="F296" i="4" l="1"/>
  <c r="H296" i="4"/>
  <c r="G296" i="4"/>
  <c r="I276" i="4"/>
  <c r="J297" i="4" l="1"/>
  <c r="K297" i="4"/>
  <c r="H44" i="3"/>
  <c r="I44" i="3"/>
  <c r="H41" i="3"/>
  <c r="I41" i="3"/>
  <c r="G39" i="3"/>
  <c r="F186" i="4"/>
  <c r="F185" i="4" s="1"/>
  <c r="F161" i="4" s="1"/>
  <c r="G92" i="4"/>
  <c r="H92" i="4"/>
  <c r="F92" i="4"/>
  <c r="G81" i="4"/>
  <c r="F81" i="4"/>
  <c r="G79" i="4"/>
  <c r="H79" i="4"/>
  <c r="F79" i="4"/>
  <c r="G40" i="4"/>
  <c r="G39" i="4" s="1"/>
  <c r="H40" i="4"/>
  <c r="H39" i="4" s="1"/>
  <c r="F40" i="4"/>
  <c r="F39" i="4" s="1"/>
  <c r="I40" i="4" s="1"/>
  <c r="K40" i="4" l="1"/>
  <c r="J40" i="4"/>
  <c r="I43" i="3"/>
  <c r="I34" i="3" s="1"/>
  <c r="K67" i="4" s="1"/>
  <c r="H75" i="4"/>
  <c r="H43" i="3"/>
  <c r="H34" i="3" s="1"/>
  <c r="J67" i="4" s="1"/>
  <c r="G75" i="4"/>
  <c r="G43" i="3"/>
  <c r="F75" i="4"/>
  <c r="F74" i="4" s="1"/>
  <c r="G314" i="3"/>
  <c r="G313" i="3" s="1"/>
  <c r="G273" i="3"/>
  <c r="G272" i="3" s="1"/>
  <c r="I192" i="4" s="1"/>
  <c r="I193" i="4" s="1"/>
  <c r="G31" i="3"/>
  <c r="G75" i="3"/>
  <c r="G74" i="3" s="1"/>
  <c r="I127" i="4"/>
  <c r="I128" i="4" s="1"/>
  <c r="G110" i="3"/>
  <c r="I237" i="4" s="1"/>
  <c r="G130" i="3"/>
  <c r="G129" i="3" s="1"/>
  <c r="G158" i="3"/>
  <c r="I296" i="4" s="1"/>
  <c r="I297" i="4" s="1"/>
  <c r="H266" i="3"/>
  <c r="H239" i="3" s="1"/>
  <c r="J161" i="4" s="1"/>
  <c r="G12" i="4"/>
  <c r="I266" i="3"/>
  <c r="H12" i="4"/>
  <c r="G266" i="3"/>
  <c r="G239" i="3" s="1"/>
  <c r="I161" i="4" s="1"/>
  <c r="G284" i="3"/>
  <c r="G342" i="3"/>
  <c r="G341" i="3" s="1"/>
  <c r="F265" i="4"/>
  <c r="G152" i="4"/>
  <c r="G138" i="4" s="1"/>
  <c r="H152" i="4"/>
  <c r="H138" i="4" s="1"/>
  <c r="F152" i="4"/>
  <c r="F138" i="4" s="1"/>
  <c r="G85" i="4"/>
  <c r="H85" i="4"/>
  <c r="H81" i="4"/>
  <c r="F12" i="4"/>
  <c r="G261" i="4"/>
  <c r="H261" i="4"/>
  <c r="H258" i="4"/>
  <c r="H257" i="4" s="1"/>
  <c r="I239" i="3" l="1"/>
  <c r="K161" i="4" s="1"/>
  <c r="K162" i="4" s="1"/>
  <c r="I162" i="4"/>
  <c r="H215" i="3"/>
  <c r="H206" i="3" s="1"/>
  <c r="J162" i="4"/>
  <c r="G326" i="3"/>
  <c r="I301" i="4"/>
  <c r="I256" i="4"/>
  <c r="H13" i="3"/>
  <c r="J13" i="4" s="1"/>
  <c r="I13" i="3"/>
  <c r="G215" i="3"/>
  <c r="I139" i="4"/>
  <c r="H74" i="4"/>
  <c r="G74" i="4"/>
  <c r="H265" i="4"/>
  <c r="H260" i="4" s="1"/>
  <c r="G265" i="4"/>
  <c r="G260" i="4" s="1"/>
  <c r="G62" i="3"/>
  <c r="I103" i="4" s="1"/>
  <c r="I104" i="4" s="1"/>
  <c r="K15" i="4"/>
  <c r="J15" i="4"/>
  <c r="G73" i="3"/>
  <c r="I110" i="4" s="1"/>
  <c r="I111" i="4" s="1"/>
  <c r="G43" i="4"/>
  <c r="G42" i="4" s="1"/>
  <c r="H43" i="4"/>
  <c r="H42" i="4" s="1"/>
  <c r="K139" i="4"/>
  <c r="J139" i="4"/>
  <c r="G41" i="3"/>
  <c r="F302" i="4"/>
  <c r="F85" i="4"/>
  <c r="H73" i="3"/>
  <c r="J110" i="4" s="1"/>
  <c r="J111" i="4" s="1"/>
  <c r="I73" i="3"/>
  <c r="K110" i="4" s="1"/>
  <c r="K111" i="4" s="1"/>
  <c r="F64" i="4"/>
  <c r="F261" i="4"/>
  <c r="F260" i="4" s="1"/>
  <c r="G258" i="4"/>
  <c r="G257" i="4" s="1"/>
  <c r="H64" i="4"/>
  <c r="G64" i="4"/>
  <c r="I215" i="3" l="1"/>
  <c r="K13" i="4"/>
  <c r="I12" i="3"/>
  <c r="J137" i="4"/>
  <c r="K137" i="4"/>
  <c r="I206" i="3"/>
  <c r="K43" i="4"/>
  <c r="J43" i="4"/>
  <c r="G67" i="4"/>
  <c r="H67" i="4"/>
  <c r="K277" i="4"/>
  <c r="J277" i="4"/>
  <c r="G206" i="3"/>
  <c r="I137" i="4"/>
  <c r="F137" i="4"/>
  <c r="F43" i="4"/>
  <c r="G303" i="4"/>
  <c r="G302" i="4" s="1"/>
  <c r="G301" i="4" s="1"/>
  <c r="H303" i="4"/>
  <c r="H302" i="4" s="1"/>
  <c r="H301" i="4" s="1"/>
  <c r="F301" i="4"/>
  <c r="G271" i="4"/>
  <c r="F58" i="4"/>
  <c r="G179" i="3"/>
  <c r="I277" i="4"/>
  <c r="H203" i="4"/>
  <c r="G203" i="4"/>
  <c r="K68" i="4" l="1"/>
  <c r="J68" i="4"/>
  <c r="F42" i="4"/>
  <c r="K302" i="4"/>
  <c r="J302" i="4"/>
  <c r="I238" i="4"/>
  <c r="I302" i="4"/>
  <c r="F271" i="4"/>
  <c r="H271" i="4"/>
  <c r="K238" i="4"/>
  <c r="I43" i="4" l="1"/>
  <c r="G268" i="4"/>
  <c r="H268" i="4"/>
  <c r="J238" i="4"/>
  <c r="H267" i="4" l="1"/>
  <c r="G267" i="4"/>
  <c r="F268" i="4"/>
  <c r="G137" i="4"/>
  <c r="H137" i="4"/>
  <c r="H256" i="4" l="1"/>
  <c r="K257" i="4" s="1"/>
  <c r="G256" i="4"/>
  <c r="J257" i="4" s="1"/>
  <c r="F267" i="4"/>
  <c r="F256" i="4" l="1"/>
  <c r="I257" i="4" s="1"/>
  <c r="G35" i="3"/>
  <c r="G34" i="3" s="1"/>
  <c r="I67" i="4" s="1"/>
  <c r="F71" i="4"/>
  <c r="F72" i="4" l="1"/>
  <c r="F70" i="4" l="1"/>
  <c r="F67" i="4" s="1"/>
  <c r="G15" i="3"/>
  <c r="G14" i="3" s="1"/>
  <c r="I68" i="4" l="1"/>
  <c r="F13" i="4"/>
  <c r="F306" i="4" s="1"/>
  <c r="G13" i="3"/>
  <c r="I24" i="4"/>
  <c r="I25" i="4" s="1"/>
  <c r="G12" i="3" l="1"/>
  <c r="G346" i="3" s="1"/>
  <c r="G351" i="3" s="1"/>
  <c r="I13" i="4"/>
  <c r="H12" i="3"/>
  <c r="H346" i="3" s="1"/>
  <c r="I346" i="3"/>
  <c r="H13" i="4" l="1"/>
  <c r="G13" i="4"/>
  <c r="H351" i="3"/>
  <c r="I351" i="3"/>
  <c r="G306" i="4" l="1"/>
</calcChain>
</file>

<file path=xl/sharedStrings.xml><?xml version="1.0" encoding="utf-8"?>
<sst xmlns="http://schemas.openxmlformats.org/spreadsheetml/2006/main" count="2750" uniqueCount="302">
  <si>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</si>
  <si>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</si>
  <si>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</si>
  <si>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</si>
  <si>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</si>
  <si>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</si>
  <si>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</si>
  <si>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</si>
  <si>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</si>
  <si>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</si>
  <si>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</si>
  <si>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</si>
  <si>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</si>
  <si>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</si>
  <si>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</si>
  <si>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</si>
  <si>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</si>
  <si>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</si>
  <si>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</si>
  <si>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</si>
  <si>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</si>
  <si>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</si>
  <si>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</si>
  <si>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</si>
  <si>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</si>
  <si>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</si>
  <si>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</si>
  <si>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</si>
  <si>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</si>
  <si>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</si>
  <si>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</si>
  <si>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</si>
  <si>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</si>
  <si>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</si>
  <si>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</si>
  <si>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</si>
  <si>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</si>
  <si>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</si>
  <si>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</si>
  <si>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</si>
  <si>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</si>
  <si>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</si>
  <si>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</si>
  <si>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</si>
  <si>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</si>
  <si>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</si>
  <si>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</si>
  <si>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</si>
  <si>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</si>
  <si>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</si>
  <si>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</si>
  <si>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</si>
  <si>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</si>
  <si>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</si>
  <si>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</si>
  <si>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</si>
  <si>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</si>
  <si>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</si>
  <si>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</si>
  <si>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</si>
  <si>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</si>
  <si>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</si>
  <si>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</si>
  <si>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</si>
  <si>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</si>
  <si>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</si>
  <si>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</si>
  <si>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</si>
  <si>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</si>
  <si>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</si>
  <si>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</si>
  <si>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</si>
  <si>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</si>
  <si>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</si>
  <si>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</si>
  <si>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</si>
  <si>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</si>
  <si>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</si>
  <si>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</si>
  <si>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</si>
  <si>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</si>
  <si>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</si>
  <si>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</si>
  <si>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</si>
  <si>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</si>
  <si>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</si>
  <si>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</si>
  <si>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</si>
  <si>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</si>
  <si>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</si>
  <si>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</si>
  <si>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</si>
  <si>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</si>
  <si>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</si>
  <si>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</si>
  <si>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</si>
  <si>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</si>
  <si>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</si>
  <si>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</si>
  <si>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</si>
  <si>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</si>
  <si>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</si>
  <si>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</si>
  <si>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</si>
  <si>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</si>
  <si>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</si>
  <si>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</si>
  <si>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</si>
  <si>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</si>
  <si>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</si>
  <si>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</si>
  <si>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</si>
  <si>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</si>
  <si>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</si>
  <si>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</si>
  <si>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</si>
  <si>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</si>
  <si>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</si>
  <si>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</si>
  <si>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</si>
  <si>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</si>
  <si>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</si>
  <si>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</si>
  <si>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</si>
  <si>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</si>
  <si>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</si>
  <si>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</si>
  <si>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</si>
  <si>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</si>
  <si>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</si>
  <si>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</si>
  <si>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</si>
  <si>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</si>
  <si>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</si>
  <si>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</si>
  <si>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</si>
  <si>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</si>
  <si>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</si>
  <si>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</si>
  <si>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</si>
  <si>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</si>
  <si>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</si>
  <si>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</si>
  <si>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</si>
  <si>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</si>
  <si>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</si>
  <si>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</si>
  <si>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</si>
  <si>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</si>
  <si>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</si>
  <si>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</si>
  <si>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</si>
  <si>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</si>
  <si>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</si>
  <si>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</si>
  <si>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</si>
  <si>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</si>
  <si>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</si>
  <si>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</si>
  <si>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</si>
  <si>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</si>
  <si>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</si>
  <si>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</si>
  <si>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</si>
  <si>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</si>
  <si>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</si>
  <si>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</si>
  <si>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</si>
  <si>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</si>
  <si>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1310394009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</si>
  <si>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</si>
  <si>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</si>
  <si>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</si>
  <si>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</si>
  <si>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</si>
  <si>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</si>
  <si>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</si>
  <si>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</si>
  <si>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</si>
  <si>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</si>
  <si>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</si>
  <si>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дотации</t>
  </si>
  <si>
    <t>субвенции на дотацию</t>
  </si>
  <si>
    <t xml:space="preserve">итого субвенции </t>
  </si>
  <si>
    <t>итого дотации</t>
  </si>
  <si>
    <t>итого сусидии</t>
  </si>
  <si>
    <t>межбюджетные трансферты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</si>
  <si>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</si>
  <si>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</si>
  <si>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</si>
  <si>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</si>
  <si>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</si>
  <si>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</si>
  <si>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</si>
  <si>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</si>
  <si>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</si>
  <si>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</si>
  <si>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</si>
  <si>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</si>
  <si>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</si>
  <si>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</si>
  <si>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</si>
  <si>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</si>
  <si>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</si>
  <si>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</si>
  <si>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</si>
  <si>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</si>
  <si>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</si>
  <si>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</si>
  <si>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</si>
  <si>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</si>
  <si>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</si>
  <si>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</si>
  <si>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</si>
  <si>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</si>
  <si>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</si>
  <si>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</si>
  <si>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</si>
  <si>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</si>
  <si>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</si>
  <si>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</si>
  <si>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</si>
  <si>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</si>
  <si>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</si>
  <si>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ЦБ РУНО</t>
  </si>
  <si>
    <t>лагерь</t>
  </si>
  <si>
    <t>советники директоров</t>
  </si>
  <si>
    <t>Спорт высших  достижений</t>
  </si>
  <si>
    <t>на 2024 год и на плановый период 2026 и 2026 годов"</t>
  </si>
  <si>
    <t>на 2024 год и на плановый период 2025 и 2026 годов"</t>
  </si>
  <si>
    <t xml:space="preserve"> ГРУППАМ ВИДОВ РАСХОДОВ КЛАССИФИКАЦИИ РАСХОДОВ МЕСТНОГО  БЮДЖЕТА НА 2024</t>
  </si>
  <si>
    <t xml:space="preserve">И НА ПЛАНОВЫЙ ПЕРИОД 20254-2026 ГОДОВ 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</si>
  <si>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</si>
  <si>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</si>
  <si>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всего с МФ </t>
  </si>
  <si>
    <t>с посел</t>
  </si>
  <si>
    <t>МФ+посел</t>
  </si>
  <si>
    <t xml:space="preserve">медаль+книги </t>
  </si>
  <si>
    <t>1000000-имущество медаль+книги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</si>
  <si>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</si>
  <si>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ДОШ,ОБР, приоб.учеб ,учебных пособий ,средств обуч,игр игрушек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</si>
  <si>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</si>
  <si>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</si>
  <si>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</si>
  <si>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</si>
  <si>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</si>
  <si>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</si>
  <si>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</si>
  <si>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</si>
  <si>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</si>
  <si>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</si>
  <si>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</si>
  <si>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</si>
  <si>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</si>
  <si>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</si>
  <si>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</si>
  <si>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</si>
  <si>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</si>
  <si>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</si>
  <si>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</si>
  <si>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</si>
  <si>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</si>
  <si>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</si>
  <si>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</si>
  <si>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</si>
  <si>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</si>
  <si>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</si>
  <si>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</si>
  <si>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</si>
  <si>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</si>
  <si>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</si>
  <si>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</si>
  <si>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</si>
  <si>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</si>
  <si>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</si>
  <si>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</si>
  <si>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</si>
  <si>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</si>
  <si>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</si>
  <si>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</si>
  <si>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</si>
  <si>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</si>
  <si>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</si>
  <si>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</si>
  <si>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</si>
  <si>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</si>
  <si>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</si>
  <si>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</si>
  <si>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</si>
  <si>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</si>
  <si>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</si>
  <si>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</si>
  <si>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</si>
  <si>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Приложение №4</t>
  </si>
  <si>
    <t xml:space="preserve"> к решению Совета местного самоуправления
Зольского муниципального района КБР от 28.12.2023 №2/16-7  
</t>
  </si>
  <si>
    <t>"О местном бюджете Зольского муниципального района КБР</t>
  </si>
  <si>
    <t>ВСЕГО</t>
  </si>
  <si>
    <t>МЕСТНОГО БЮДЖЕТА НА 2024 ГОД И НА ПЛАНОВЫЙ ПЕРИОД 2025-2026 ГОДОВ</t>
  </si>
  <si>
    <t xml:space="preserve"> к решению Совета местного самоуправления
Зольского муниципального района КБР от 28.12.2023 №2/16-7          
</t>
  </si>
  <si>
    <t xml:space="preserve">"О местном бюджете Зольского муниципального района </t>
  </si>
  <si>
    <t xml:space="preserve">РАСПРЕДЕЛЕНИЕ БЮДЖЕТНЫХ АССИГНОВАНИЙ ПО РАЗДЕЛАМ И ПОДРАЗДЕЛАМ, ЦЕЛЕВЫМ СТАТЬЯМ,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</si>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</sst>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8"/>
      <name val="Arial Cyr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12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49" fontId="5" fillId="0" borderId="5" xfId="0" applyNumberFormat="1" applyFont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vertical="center"/>
    </xf>
    <xf numFmtId="0" fontId="7" fillId="5" borderId="0" xfId="0" applyFont="1" applyFill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 applyProtection="1">
      <alignment horizontal="left" wrapText="1"/>
    </xf>
    <xf numFmtId="0" fontId="5" fillId="6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4" fontId="10" fillId="2" borderId="1" xfId="0" applyNumberFormat="1" applyFont="1" applyFill="1" applyBorder="1" applyAlignment="1">
      <alignment horizontal="center" vertical="top"/>
    </xf>
    <xf numFmtId="4" fontId="5" fillId="4" borderId="0" xfId="0" applyNumberFormat="1" applyFont="1" applyFill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4" fontId="11" fillId="2" borderId="1" xfId="0" applyNumberFormat="1" applyFont="1" applyFill="1" applyBorder="1" applyAlignment="1">
      <alignment horizontal="center"/>
    </xf>
    <xf numFmtId="4" fontId="5" fillId="2" borderId="0" xfId="0" applyNumberFormat="1" applyFont="1" applyFill="1" applyAlignment="1"/>
    <xf numFmtId="4" fontId="5" fillId="2" borderId="27" xfId="0" applyNumberFormat="1" applyFont="1" applyFill="1" applyBorder="1" applyAlignment="1"/>
    <xf numFmtId="4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27" xfId="0" applyFont="1" applyFill="1" applyBorder="1" applyAlignment="1">
      <alignment vertical="center"/>
    </xf>
    <xf numFmtId="4" fontId="5" fillId="2" borderId="27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49" fontId="14" fillId="0" borderId="5" xfId="0" applyNumberFormat="1" applyFont="1" applyBorder="1" applyAlignment="1" applyProtection="1">
      <alignment horizontal="left" vertical="center" wrapText="1"/>
    </xf>
    <xf numFmtId="4" fontId="16" fillId="2" borderId="1" xfId="0" applyNumberFormat="1" applyFont="1" applyFill="1" applyBorder="1" applyAlignment="1"/>
    <xf numFmtId="0" fontId="17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4" fontId="18" fillId="0" borderId="30" xfId="0" applyNumberFormat="1" applyFont="1" applyBorder="1" applyAlignment="1" applyProtection="1">
      <alignment horizontal="right"/>
    </xf>
    <xf numFmtId="49" fontId="14" fillId="0" borderId="31" xfId="0" applyNumberFormat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19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/>
    </xf>
    <xf numFmtId="0" fontId="19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right"/>
    </xf>
    <xf numFmtId="0" fontId="20" fillId="2" borderId="1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49" fontId="16" fillId="2" borderId="1" xfId="0" applyNumberFormat="1" applyFont="1" applyFill="1" applyBorder="1" applyAlignment="1" applyProtection="1">
      <alignment wrapText="1"/>
    </xf>
    <xf numFmtId="0" fontId="16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/>
    </xf>
    <xf numFmtId="49" fontId="16" fillId="2" borderId="1" xfId="0" applyNumberFormat="1" applyFont="1" applyFill="1" applyBorder="1" applyAlignment="1">
      <alignment horizontal="left"/>
    </xf>
    <xf numFmtId="4" fontId="16" fillId="2" borderId="1" xfId="0" applyNumberFormat="1" applyFont="1" applyFill="1" applyBorder="1" applyAlignment="1">
      <alignment horizontal="left"/>
    </xf>
    <xf numFmtId="4" fontId="16" fillId="2" borderId="0" xfId="0" applyNumberFormat="1" applyFont="1" applyFill="1" applyAlignment="1">
      <alignment horizontal="center"/>
    </xf>
    <xf numFmtId="0" fontId="16" fillId="2" borderId="1" xfId="0" applyFont="1" applyFill="1" applyBorder="1" applyAlignment="1"/>
    <xf numFmtId="49" fontId="16" fillId="2" borderId="1" xfId="0" applyNumberFormat="1" applyFont="1" applyFill="1" applyBorder="1" applyAlignment="1"/>
    <xf numFmtId="49" fontId="16" fillId="2" borderId="5" xfId="0" applyNumberFormat="1" applyFont="1" applyFill="1" applyBorder="1" applyAlignment="1" applyProtection="1">
      <alignment horizontal="left" vertical="center" wrapText="1"/>
    </xf>
    <xf numFmtId="49" fontId="16" fillId="2" borderId="1" xfId="0" applyNumberFormat="1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4" fontId="16" fillId="2" borderId="1" xfId="0" applyNumberFormat="1" applyFont="1" applyFill="1" applyBorder="1" applyAlignment="1" applyProtection="1">
      <alignment wrapText="1"/>
    </xf>
    <xf numFmtId="49" fontId="16" fillId="2" borderId="1" xfId="0" applyNumberFormat="1" applyFont="1" applyFill="1" applyBorder="1" applyAlignment="1" applyProtection="1">
      <alignment horizontal="left" wrapText="1"/>
    </xf>
    <xf numFmtId="4" fontId="16" fillId="2" borderId="1" xfId="0" applyNumberFormat="1" applyFont="1" applyFill="1" applyBorder="1" applyAlignment="1" applyProtection="1">
      <alignment horizontal="left" wrapText="1"/>
    </xf>
    <xf numFmtId="164" fontId="16" fillId="2" borderId="1" xfId="0" applyNumberFormat="1" applyFont="1" applyFill="1" applyBorder="1" applyAlignment="1" applyProtection="1">
      <alignment horizontal="left" wrapText="1"/>
    </xf>
    <xf numFmtId="4" fontId="16" fillId="2" borderId="1" xfId="0" applyNumberFormat="1" applyFont="1" applyFill="1" applyBorder="1" applyAlignment="1">
      <alignment horizontal="left" wrapText="1"/>
    </xf>
    <xf numFmtId="4" fontId="16" fillId="2" borderId="1" xfId="0" applyNumberFormat="1" applyFont="1" applyFill="1" applyBorder="1" applyAlignment="1">
      <alignment wrapText="1"/>
    </xf>
    <xf numFmtId="164" fontId="16" fillId="2" borderId="5" xfId="0" applyNumberFormat="1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 wrapText="1"/>
    </xf>
    <xf numFmtId="0" fontId="16" fillId="2" borderId="7" xfId="0" applyFont="1" applyFill="1" applyBorder="1" applyAlignment="1">
      <alignment horizontal="left" wrapText="1"/>
    </xf>
    <xf numFmtId="0" fontId="16" fillId="2" borderId="17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/>
    </xf>
    <xf numFmtId="0" fontId="16" fillId="2" borderId="21" xfId="0" applyFont="1" applyFill="1" applyBorder="1" applyAlignment="1">
      <alignment horizontal="left"/>
    </xf>
    <xf numFmtId="4" fontId="16" fillId="2" borderId="3" xfId="0" applyNumberFormat="1" applyFont="1" applyFill="1" applyBorder="1" applyAlignment="1">
      <alignment horizontal="left" wrapText="1"/>
    </xf>
    <xf numFmtId="4" fontId="16" fillId="2" borderId="3" xfId="0" applyNumberFormat="1" applyFont="1" applyFill="1" applyBorder="1" applyAlignment="1">
      <alignment horizontal="left"/>
    </xf>
    <xf numFmtId="49" fontId="16" fillId="2" borderId="19" xfId="0" applyNumberFormat="1" applyFont="1" applyFill="1" applyBorder="1" applyAlignment="1">
      <alignment horizontal="left"/>
    </xf>
    <xf numFmtId="0" fontId="16" fillId="2" borderId="2" xfId="0" applyFont="1" applyFill="1" applyBorder="1" applyAlignment="1">
      <alignment horizontal="left"/>
    </xf>
    <xf numFmtId="49" fontId="16" fillId="2" borderId="1" xfId="0" applyNumberFormat="1" applyFont="1" applyFill="1" applyBorder="1" applyAlignment="1">
      <alignment horizontal="left" wrapText="1"/>
    </xf>
    <xf numFmtId="49" fontId="16" fillId="2" borderId="19" xfId="0" applyNumberFormat="1" applyFont="1" applyFill="1" applyBorder="1" applyAlignment="1">
      <alignment horizontal="left" wrapText="1"/>
    </xf>
    <xf numFmtId="0" fontId="16" fillId="2" borderId="19" xfId="0" applyFont="1" applyFill="1" applyBorder="1" applyAlignment="1">
      <alignment horizontal="left" wrapText="1"/>
    </xf>
    <xf numFmtId="0" fontId="16" fillId="2" borderId="0" xfId="0" applyFont="1" applyFill="1" applyAlignment="1">
      <alignment horizontal="left"/>
    </xf>
    <xf numFmtId="49" fontId="16" fillId="2" borderId="5" xfId="0" applyNumberFormat="1" applyFont="1" applyFill="1" applyBorder="1" applyAlignment="1" applyProtection="1">
      <alignment horizontal="left" wrapText="1"/>
    </xf>
    <xf numFmtId="0" fontId="16" fillId="2" borderId="19" xfId="0" applyFont="1" applyFill="1" applyBorder="1" applyAlignment="1">
      <alignment horizontal="center" wrapText="1"/>
    </xf>
    <xf numFmtId="0" fontId="16" fillId="2" borderId="19" xfId="0" applyFont="1" applyFill="1" applyBorder="1" applyAlignment="1">
      <alignment horizontal="center"/>
    </xf>
    <xf numFmtId="49" fontId="16" fillId="2" borderId="19" xfId="0" applyNumberFormat="1" applyFont="1" applyFill="1" applyBorder="1" applyAlignment="1" applyProtection="1">
      <alignment horizontal="left" wrapText="1"/>
    </xf>
    <xf numFmtId="0" fontId="16" fillId="2" borderId="19" xfId="0" applyFont="1" applyFill="1" applyBorder="1" applyAlignment="1">
      <alignment horizontal="left"/>
    </xf>
    <xf numFmtId="49" fontId="16" fillId="2" borderId="1" xfId="0" applyNumberFormat="1" applyFont="1" applyFill="1" applyBorder="1" applyAlignment="1" applyProtection="1">
      <alignment horizontal="center" wrapText="1"/>
    </xf>
    <xf numFmtId="49" fontId="16" fillId="2" borderId="19" xfId="0" applyNumberFormat="1" applyFont="1" applyFill="1" applyBorder="1" applyAlignment="1" applyProtection="1">
      <alignment horizontal="center" wrapText="1"/>
    </xf>
    <xf numFmtId="49" fontId="16" fillId="2" borderId="3" xfId="0" applyNumberFormat="1" applyFont="1" applyFill="1" applyBorder="1" applyAlignment="1">
      <alignment horizontal="left" wrapText="1"/>
    </xf>
    <xf numFmtId="49" fontId="16" fillId="2" borderId="21" xfId="0" applyNumberFormat="1" applyFont="1" applyFill="1" applyBorder="1" applyAlignment="1">
      <alignment horizontal="left" wrapText="1"/>
    </xf>
    <xf numFmtId="49" fontId="16" fillId="2" borderId="3" xfId="0" applyNumberFormat="1" applyFont="1" applyFill="1" applyBorder="1" applyAlignment="1" applyProtection="1">
      <alignment horizontal="left" wrapText="1"/>
    </xf>
    <xf numFmtId="164" fontId="16" fillId="2" borderId="5" xfId="0" applyNumberFormat="1" applyFont="1" applyFill="1" applyBorder="1" applyAlignment="1" applyProtection="1">
      <alignment horizontal="left" wrapText="1"/>
    </xf>
    <xf numFmtId="49" fontId="16" fillId="2" borderId="22" xfId="0" applyNumberFormat="1" applyFont="1" applyFill="1" applyBorder="1" applyAlignment="1">
      <alignment horizontal="left"/>
    </xf>
    <xf numFmtId="49" fontId="16" fillId="2" borderId="24" xfId="0" applyNumberFormat="1" applyFont="1" applyFill="1" applyBorder="1" applyAlignment="1" applyProtection="1">
      <alignment horizontal="left" wrapText="1"/>
    </xf>
    <xf numFmtId="49" fontId="16" fillId="2" borderId="25" xfId="0" applyNumberFormat="1" applyFont="1" applyFill="1" applyBorder="1" applyAlignment="1">
      <alignment horizontal="left"/>
    </xf>
    <xf numFmtId="49" fontId="16" fillId="2" borderId="25" xfId="0" applyNumberFormat="1" applyFont="1" applyFill="1" applyBorder="1" applyAlignment="1" applyProtection="1">
      <alignment horizontal="left" wrapText="1"/>
    </xf>
    <xf numFmtId="4" fontId="16" fillId="2" borderId="23" xfId="0" applyNumberFormat="1" applyFont="1" applyFill="1" applyBorder="1" applyAlignment="1">
      <alignment horizontal="left"/>
    </xf>
    <xf numFmtId="4" fontId="16" fillId="2" borderId="1" xfId="0" applyNumberFormat="1" applyFont="1" applyFill="1" applyBorder="1" applyAlignment="1" applyProtection="1">
      <alignment horizontal="left" vertical="center" wrapText="1"/>
    </xf>
    <xf numFmtId="164" fontId="16" fillId="2" borderId="29" xfId="0" applyNumberFormat="1" applyFont="1" applyFill="1" applyBorder="1" applyAlignment="1" applyProtection="1">
      <alignment horizontal="left" vertical="center" wrapText="1"/>
    </xf>
    <xf numFmtId="0" fontId="21" fillId="2" borderId="9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wrapText="1"/>
    </xf>
    <xf numFmtId="0" fontId="21" fillId="2" borderId="15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21" fillId="2" borderId="12" xfId="0" applyFont="1" applyFill="1" applyBorder="1" applyAlignment="1">
      <alignment horizontal="center" wrapText="1"/>
    </xf>
    <xf numFmtId="49" fontId="21" fillId="2" borderId="9" xfId="0" applyNumberFormat="1" applyFont="1" applyFill="1" applyBorder="1" applyAlignment="1">
      <alignment horizontal="center" wrapText="1"/>
    </xf>
    <xf numFmtId="3" fontId="21" fillId="2" borderId="9" xfId="0" applyNumberFormat="1" applyFont="1" applyFill="1" applyBorder="1" applyAlignment="1">
      <alignment horizontal="center"/>
    </xf>
    <xf numFmtId="3" fontId="21" fillId="2" borderId="11" xfId="0" applyNumberFormat="1" applyFont="1" applyFill="1" applyBorder="1" applyAlignment="1">
      <alignment horizontal="center"/>
    </xf>
    <xf numFmtId="4" fontId="21" fillId="2" borderId="0" xfId="0" applyNumberFormat="1" applyFont="1" applyFill="1"/>
    <xf numFmtId="4" fontId="21" fillId="3" borderId="0" xfId="0" applyNumberFormat="1" applyFont="1" applyFill="1"/>
    <xf numFmtId="0" fontId="21" fillId="2" borderId="0" xfId="0" applyFont="1" applyFill="1"/>
    <xf numFmtId="0" fontId="21" fillId="2" borderId="10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wrapText="1"/>
    </xf>
    <xf numFmtId="0" fontId="21" fillId="2" borderId="14" xfId="0" applyFont="1" applyFill="1" applyBorder="1" applyAlignment="1">
      <alignment horizontal="center" wrapText="1"/>
    </xf>
    <xf numFmtId="0" fontId="21" fillId="2" borderId="13" xfId="0" applyFont="1" applyFill="1" applyBorder="1" applyAlignment="1">
      <alignment horizontal="center" wrapText="1"/>
    </xf>
    <xf numFmtId="49" fontId="21" fillId="2" borderId="10" xfId="0" applyNumberFormat="1" applyFont="1" applyFill="1" applyBorder="1" applyAlignment="1">
      <alignment horizontal="center" wrapText="1"/>
    </xf>
    <xf numFmtId="3" fontId="21" fillId="2" borderId="10" xfId="0" applyNumberFormat="1" applyFont="1" applyFill="1" applyBorder="1" applyAlignment="1">
      <alignment horizontal="center"/>
    </xf>
    <xf numFmtId="3" fontId="21" fillId="2" borderId="18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24</xdr:col>
      <xdr:colOff>462281</xdr:colOff>
      <xdr:row>2</xdr:row>
      <xdr:rowOff>140852</xdr:rowOff>
    </xdr:to>
    <xdr:grpSp>
      <xdr:nvGrpSpPr>
        <xdr:cNvPr id="9" name="Группа 8"/>
        <xdr:cNvGrpSpPr/>
      </xdr:nvGrpSpPr>
      <xdr:grpSpPr>
        <a:xfrm>
          <a:off x="10235712" y="383638"/>
          <a:ext cx="2286684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M456"/>
  <sheetViews>
    <sheetView showGridLines="0" zoomScale="130" zoomScaleNormal="130" workbookViewId="0">
      <selection activeCell="A6" sqref="A6:I6"/>
    </sheetView>
  </sheetViews>
  <sheetFormatPr defaultColWidth="9.140625" defaultRowHeight="12.75" customHeight="1" x14ac:dyDescent="0.25"/>
  <cols>
    <col min="1" max="1" width="69.7109375" style="4" customWidth="1"/>
    <col min="2" max="2" width="6.5703125" style="1" customWidth="1"/>
    <col min="3" max="3" width="4.7109375" style="8" customWidth="1"/>
    <col min="4" max="4" width="3.28515625" style="8" customWidth="1"/>
    <col min="5" max="5" width="14" style="8" customWidth="1"/>
    <col min="6" max="6" width="4.7109375" style="1" customWidth="1"/>
    <col min="7" max="7" width="16.7109375" style="7" customWidth="1"/>
    <col min="8" max="8" width="16.5703125" style="1" customWidth="1"/>
    <col min="9" max="9" width="17.28515625" style="1" customWidth="1"/>
    <col min="10" max="10" width="15.85546875" style="1" hidden="1" customWidth="1"/>
    <col min="11" max="11" width="17.42578125" style="1" hidden="1" customWidth="1"/>
    <col min="12" max="12" width="16.5703125" style="1" hidden="1" customWidth="1"/>
    <col min="13" max="13" width="19.7109375" style="1" hidden="1" customWidth="1"/>
    <col min="14" max="21" width="0" style="1" hidden="1" customWidth="1"/>
    <col min="22" max="16384" width="9.140625" style="1"/>
  </cols>
  <sheetData>
    <row r="1" spans="1:13" ht="24.75" customHeight="1" x14ac:dyDescent="0.25">
      <c r="A1" s="135" t="s">
        <v>293</v>
      </c>
      <c r="B1" s="135"/>
      <c r="C1" s="135"/>
      <c r="D1" s="135"/>
      <c r="E1" s="135"/>
      <c r="F1" s="135"/>
      <c r="G1" s="135"/>
      <c r="H1" s="135"/>
      <c r="I1" s="135"/>
    </row>
    <row r="2" spans="1:13" ht="30" customHeight="1" x14ac:dyDescent="0.25">
      <c r="A2" s="136" t="s">
        <v>294</v>
      </c>
      <c r="B2" s="136"/>
      <c r="C2" s="136"/>
      <c r="D2" s="136"/>
      <c r="E2" s="136"/>
      <c r="F2" s="136"/>
      <c r="G2" s="136"/>
      <c r="H2" s="136"/>
      <c r="I2" s="136"/>
    </row>
    <row r="3" spans="1:13" ht="15" customHeight="1" x14ac:dyDescent="0.25">
      <c r="A3" s="135" t="s">
        <v>295</v>
      </c>
      <c r="B3" s="135"/>
      <c r="C3" s="135"/>
      <c r="D3" s="135"/>
      <c r="E3" s="135"/>
      <c r="F3" s="135"/>
      <c r="G3" s="135"/>
      <c r="H3" s="135"/>
      <c r="I3" s="135"/>
    </row>
    <row r="4" spans="1:13" ht="12.75" customHeight="1" x14ac:dyDescent="0.25">
      <c r="A4" s="137"/>
      <c r="B4" s="135" t="s">
        <v>228</v>
      </c>
      <c r="C4" s="135"/>
      <c r="D4" s="135"/>
      <c r="E4" s="135"/>
      <c r="F4" s="135"/>
      <c r="G4" s="135"/>
      <c r="H4" s="135"/>
      <c r="I4" s="135"/>
    </row>
    <row r="5" spans="1:13" ht="26.25" customHeight="1" x14ac:dyDescent="0.25">
      <c r="A5" s="131" t="s">
        <v>22</v>
      </c>
      <c r="B5" s="131"/>
      <c r="C5" s="131"/>
      <c r="D5" s="131"/>
      <c r="E5" s="131"/>
      <c r="F5" s="131"/>
      <c r="G5" s="131"/>
      <c r="H5" s="131"/>
      <c r="I5" s="131"/>
    </row>
    <row r="6" spans="1:13" ht="22.9" customHeight="1" x14ac:dyDescent="0.25">
      <c r="A6" s="130" t="s">
        <v>297</v>
      </c>
      <c r="B6" s="130"/>
      <c r="C6" s="130"/>
      <c r="D6" s="130"/>
      <c r="E6" s="130"/>
      <c r="F6" s="130"/>
      <c r="G6" s="130"/>
      <c r="H6" s="130"/>
      <c r="I6" s="130"/>
    </row>
    <row r="7" spans="1:13" ht="12.75" customHeight="1" x14ac:dyDescent="0.25">
      <c r="A7" s="18"/>
      <c r="B7" s="85"/>
      <c r="C7" s="19"/>
      <c r="D7" s="19"/>
      <c r="E7" s="19"/>
      <c r="F7" s="85"/>
      <c r="G7" s="1"/>
      <c r="I7" s="120" t="s">
        <v>94</v>
      </c>
    </row>
    <row r="8" spans="1:13" s="143" customFormat="1" ht="105.75" thickBot="1" x14ac:dyDescent="0.3">
      <c r="A8" s="138" t="s">
        <v>137</v>
      </c>
      <c r="B8" s="139" t="s">
        <v>116</v>
      </c>
      <c r="C8" s="140" t="s">
        <v>117</v>
      </c>
      <c r="D8" s="140" t="s">
        <v>118</v>
      </c>
      <c r="E8" s="140" t="s">
        <v>119</v>
      </c>
      <c r="F8" s="141" t="s">
        <v>120</v>
      </c>
      <c r="G8" s="140" t="s">
        <v>223</v>
      </c>
      <c r="H8" s="139">
        <v>2025</v>
      </c>
      <c r="I8" s="142">
        <v>2026</v>
      </c>
    </row>
    <row r="9" spans="1:13" s="22" customFormat="1" ht="16.149999999999999" customHeight="1" x14ac:dyDescent="0.25">
      <c r="A9" s="45"/>
      <c r="B9" s="33"/>
      <c r="C9" s="34"/>
      <c r="D9" s="34"/>
      <c r="E9" s="34"/>
      <c r="F9" s="35"/>
      <c r="G9" s="36"/>
      <c r="H9" s="37"/>
      <c r="I9" s="38"/>
    </row>
    <row r="10" spans="1:13" s="22" customFormat="1" ht="14.45" customHeight="1" x14ac:dyDescent="0.25">
      <c r="A10" s="45" t="s">
        <v>160</v>
      </c>
      <c r="B10" s="33"/>
      <c r="C10" s="34"/>
      <c r="D10" s="34"/>
      <c r="E10" s="34"/>
      <c r="F10" s="35"/>
      <c r="G10" s="36"/>
      <c r="H10" s="37"/>
      <c r="I10" s="38"/>
    </row>
    <row r="11" spans="1:13" s="40" customFormat="1" ht="15.75" x14ac:dyDescent="0.25">
      <c r="A11" s="145" t="s">
        <v>95</v>
      </c>
      <c r="B11" s="146"/>
      <c r="C11" s="147"/>
      <c r="D11" s="147"/>
      <c r="E11" s="147"/>
      <c r="F11" s="146"/>
      <c r="G11" s="148">
        <v>0</v>
      </c>
      <c r="H11" s="149">
        <v>8939868</v>
      </c>
      <c r="I11" s="148">
        <v>18248322</v>
      </c>
    </row>
    <row r="12" spans="1:13" s="22" customFormat="1" ht="31.5" x14ac:dyDescent="0.25">
      <c r="A12" s="145" t="s">
        <v>89</v>
      </c>
      <c r="B12" s="150" t="s">
        <v>3</v>
      </c>
      <c r="C12" s="151"/>
      <c r="D12" s="151"/>
      <c r="E12" s="151"/>
      <c r="F12" s="150"/>
      <c r="G12" s="113">
        <f>G13+G62+G73+G90+G100+G110+G129+G138+G158</f>
        <v>122299819.09</v>
      </c>
      <c r="H12" s="113">
        <f>H13+H62+H73+H90+H100+H110+H129+H138+H158</f>
        <v>124661318.64</v>
      </c>
      <c r="I12" s="113">
        <f>I13+I62+I73+I90+I100+I110+I129+I138+I158</f>
        <v>429721633.45000005</v>
      </c>
      <c r="M12" s="21"/>
    </row>
    <row r="13" spans="1:13" s="22" customFormat="1" ht="15.75" x14ac:dyDescent="0.25">
      <c r="A13" s="146" t="s">
        <v>32</v>
      </c>
      <c r="B13" s="150" t="s">
        <v>3</v>
      </c>
      <c r="C13" s="151" t="s">
        <v>122</v>
      </c>
      <c r="D13" s="151" t="s">
        <v>121</v>
      </c>
      <c r="E13" s="151"/>
      <c r="F13" s="150"/>
      <c r="G13" s="113">
        <f>G14+G29+G31+G34</f>
        <v>41544686.460000001</v>
      </c>
      <c r="H13" s="113">
        <f>H14+H29+H31+H34</f>
        <v>43806186.009999998</v>
      </c>
      <c r="I13" s="113">
        <f>I14+I29+I31+I34</f>
        <v>44895962.920000002</v>
      </c>
    </row>
    <row r="14" spans="1:13" s="25" customFormat="1" ht="47.25" x14ac:dyDescent="0.25">
      <c r="A14" s="145" t="s">
        <v>2</v>
      </c>
      <c r="B14" s="150" t="s">
        <v>3</v>
      </c>
      <c r="C14" s="151" t="s">
        <v>122</v>
      </c>
      <c r="D14" s="151" t="s">
        <v>123</v>
      </c>
      <c r="E14" s="151"/>
      <c r="F14" s="150"/>
      <c r="G14" s="113">
        <f>G15+G17+G19+G21+G25</f>
        <v>28314429.579999998</v>
      </c>
      <c r="H14" s="113">
        <f t="shared" ref="H14:I14" si="0">H15+H17+H19+H21+H25</f>
        <v>30544549.579999998</v>
      </c>
      <c r="I14" s="113">
        <f t="shared" si="0"/>
        <v>31544549.98</v>
      </c>
    </row>
    <row r="15" spans="1:13" s="25" customFormat="1" ht="31.5" x14ac:dyDescent="0.25">
      <c r="A15" s="152" t="s">
        <v>242</v>
      </c>
      <c r="B15" s="150" t="s">
        <v>3</v>
      </c>
      <c r="C15" s="151" t="s">
        <v>122</v>
      </c>
      <c r="D15" s="151" t="s">
        <v>123</v>
      </c>
      <c r="E15" s="144" t="s">
        <v>241</v>
      </c>
      <c r="F15" s="150"/>
      <c r="G15" s="113">
        <f>G16</f>
        <v>6969850.9699999997</v>
      </c>
      <c r="H15" s="113">
        <f>H16</f>
        <v>6969850.9699999997</v>
      </c>
      <c r="I15" s="113">
        <f>I16</f>
        <v>6969850.9699999997</v>
      </c>
    </row>
    <row r="16" spans="1:13" s="22" customFormat="1" ht="47.25" x14ac:dyDescent="0.25">
      <c r="A16" s="145" t="s">
        <v>107</v>
      </c>
      <c r="B16" s="150" t="s">
        <v>3</v>
      </c>
      <c r="C16" s="151" t="s">
        <v>122</v>
      </c>
      <c r="D16" s="151" t="s">
        <v>123</v>
      </c>
      <c r="E16" s="144" t="s">
        <v>241</v>
      </c>
      <c r="F16" s="150">
        <v>100</v>
      </c>
      <c r="G16" s="113">
        <v>6969850.9699999997</v>
      </c>
      <c r="H16" s="113">
        <v>6969850.9699999997</v>
      </c>
      <c r="I16" s="113">
        <v>6969850.9699999997</v>
      </c>
    </row>
    <row r="17" spans="1:12" s="25" customFormat="1" ht="31.5" x14ac:dyDescent="0.25">
      <c r="A17" s="152" t="s">
        <v>242</v>
      </c>
      <c r="B17" s="150" t="s">
        <v>3</v>
      </c>
      <c r="C17" s="151" t="s">
        <v>122</v>
      </c>
      <c r="D17" s="151" t="s">
        <v>123</v>
      </c>
      <c r="E17" s="144" t="s">
        <v>243</v>
      </c>
      <c r="F17" s="150"/>
      <c r="G17" s="113">
        <f>G18</f>
        <v>7834670.3700000001</v>
      </c>
      <c r="H17" s="113">
        <f t="shared" ref="H17:I17" si="1">H18</f>
        <v>7834670.3700000001</v>
      </c>
      <c r="I17" s="113">
        <f t="shared" si="1"/>
        <v>7834670.3700000001</v>
      </c>
    </row>
    <row r="18" spans="1:12" s="22" customFormat="1" ht="47.25" x14ac:dyDescent="0.25">
      <c r="A18" s="145" t="s">
        <v>107</v>
      </c>
      <c r="B18" s="150" t="s">
        <v>3</v>
      </c>
      <c r="C18" s="153" t="s">
        <v>122</v>
      </c>
      <c r="D18" s="153" t="s">
        <v>123</v>
      </c>
      <c r="E18" s="144" t="s">
        <v>243</v>
      </c>
      <c r="F18" s="150">
        <v>100</v>
      </c>
      <c r="G18" s="113">
        <v>7834670.3700000001</v>
      </c>
      <c r="H18" s="113">
        <v>7834670.3700000001</v>
      </c>
      <c r="I18" s="113">
        <v>7834670.3700000001</v>
      </c>
    </row>
    <row r="19" spans="1:12" s="22" customFormat="1" ht="31.9" customHeight="1" x14ac:dyDescent="0.25">
      <c r="A19" s="152" t="s">
        <v>41</v>
      </c>
      <c r="B19" s="150" t="s">
        <v>3</v>
      </c>
      <c r="C19" s="153" t="s">
        <v>122</v>
      </c>
      <c r="D19" s="153" t="s">
        <v>123</v>
      </c>
      <c r="E19" s="144" t="s">
        <v>49</v>
      </c>
      <c r="F19" s="154"/>
      <c r="G19" s="155">
        <f>G20</f>
        <v>390182.09</v>
      </c>
      <c r="H19" s="155">
        <f t="shared" ref="H19:I19" si="2">H20</f>
        <v>450000</v>
      </c>
      <c r="I19" s="155">
        <f t="shared" si="2"/>
        <v>550000</v>
      </c>
      <c r="J19" s="21">
        <v>-1435120</v>
      </c>
      <c r="K19" s="22" t="s">
        <v>237</v>
      </c>
      <c r="L19" s="22" t="s">
        <v>238</v>
      </c>
    </row>
    <row r="20" spans="1:12" s="22" customFormat="1" ht="31.5" x14ac:dyDescent="0.25">
      <c r="A20" s="145" t="s">
        <v>108</v>
      </c>
      <c r="B20" s="150" t="s">
        <v>3</v>
      </c>
      <c r="C20" s="153" t="s">
        <v>122</v>
      </c>
      <c r="D20" s="153" t="s">
        <v>123</v>
      </c>
      <c r="E20" s="144" t="s">
        <v>49</v>
      </c>
      <c r="F20" s="154">
        <v>200</v>
      </c>
      <c r="G20" s="155">
        <v>390182.09</v>
      </c>
      <c r="H20" s="155">
        <v>450000</v>
      </c>
      <c r="I20" s="155">
        <v>550000</v>
      </c>
      <c r="J20" s="21"/>
    </row>
    <row r="21" spans="1:12" s="22" customFormat="1" ht="31.5" x14ac:dyDescent="0.25">
      <c r="A21" s="152" t="s">
        <v>245</v>
      </c>
      <c r="B21" s="150" t="s">
        <v>3</v>
      </c>
      <c r="C21" s="153" t="s">
        <v>122</v>
      </c>
      <c r="D21" s="153" t="s">
        <v>123</v>
      </c>
      <c r="E21" s="144" t="s">
        <v>244</v>
      </c>
      <c r="F21" s="154"/>
      <c r="G21" s="155">
        <f>G22+G23+G24</f>
        <v>11539726.15</v>
      </c>
      <c r="H21" s="155">
        <f t="shared" ref="H21:I21" si="3">H22+H23+H24</f>
        <v>13750028.24</v>
      </c>
      <c r="I21" s="155">
        <f t="shared" si="3"/>
        <v>14650028.640000001</v>
      </c>
      <c r="J21" s="21"/>
    </row>
    <row r="22" spans="1:12" s="22" customFormat="1" ht="47.25" x14ac:dyDescent="0.25">
      <c r="A22" s="145" t="s">
        <v>107</v>
      </c>
      <c r="B22" s="150" t="s">
        <v>3</v>
      </c>
      <c r="C22" s="153" t="s">
        <v>122</v>
      </c>
      <c r="D22" s="153" t="s">
        <v>123</v>
      </c>
      <c r="E22" s="144" t="s">
        <v>244</v>
      </c>
      <c r="F22" s="154">
        <v>100</v>
      </c>
      <c r="G22" s="155">
        <v>6476832.75</v>
      </c>
      <c r="H22" s="155">
        <v>6476832.75</v>
      </c>
      <c r="I22" s="155">
        <v>6476832.75</v>
      </c>
    </row>
    <row r="23" spans="1:12" s="22" customFormat="1" ht="31.5" x14ac:dyDescent="0.25">
      <c r="A23" s="145" t="s">
        <v>108</v>
      </c>
      <c r="B23" s="150" t="s">
        <v>3</v>
      </c>
      <c r="C23" s="153" t="s">
        <v>122</v>
      </c>
      <c r="D23" s="153" t="s">
        <v>123</v>
      </c>
      <c r="E23" s="144" t="s">
        <v>244</v>
      </c>
      <c r="F23" s="154">
        <v>200</v>
      </c>
      <c r="G23" s="155">
        <v>4232893.4000000004</v>
      </c>
      <c r="H23" s="155">
        <v>6443195.4900000002</v>
      </c>
      <c r="I23" s="155">
        <v>7343195.8899999997</v>
      </c>
    </row>
    <row r="24" spans="1:12" s="22" customFormat="1" ht="15.75" x14ac:dyDescent="0.25">
      <c r="A24" s="145" t="s">
        <v>96</v>
      </c>
      <c r="B24" s="150" t="s">
        <v>3</v>
      </c>
      <c r="C24" s="153" t="s">
        <v>122</v>
      </c>
      <c r="D24" s="153" t="s">
        <v>123</v>
      </c>
      <c r="E24" s="144" t="s">
        <v>244</v>
      </c>
      <c r="F24" s="154">
        <v>800</v>
      </c>
      <c r="G24" s="155">
        <v>830000</v>
      </c>
      <c r="H24" s="155">
        <v>830000</v>
      </c>
      <c r="I24" s="155">
        <v>830000</v>
      </c>
    </row>
    <row r="25" spans="1:12" s="22" customFormat="1" ht="31.5" x14ac:dyDescent="0.25">
      <c r="A25" s="152" t="s">
        <v>247</v>
      </c>
      <c r="B25" s="150" t="s">
        <v>3</v>
      </c>
      <c r="C25" s="153" t="s">
        <v>122</v>
      </c>
      <c r="D25" s="153" t="s">
        <v>123</v>
      </c>
      <c r="E25" s="144" t="s">
        <v>246</v>
      </c>
      <c r="F25" s="154"/>
      <c r="G25" s="155">
        <f>G26</f>
        <v>1580000</v>
      </c>
      <c r="H25" s="155">
        <f t="shared" ref="H25:I25" si="4">H26</f>
        <v>1540000</v>
      </c>
      <c r="I25" s="155">
        <f t="shared" si="4"/>
        <v>1540000</v>
      </c>
    </row>
    <row r="26" spans="1:12" s="22" customFormat="1" ht="31.5" x14ac:dyDescent="0.25">
      <c r="A26" s="145" t="s">
        <v>108</v>
      </c>
      <c r="B26" s="150" t="s">
        <v>3</v>
      </c>
      <c r="C26" s="153" t="s">
        <v>122</v>
      </c>
      <c r="D26" s="153" t="s">
        <v>123</v>
      </c>
      <c r="E26" s="144" t="s">
        <v>246</v>
      </c>
      <c r="F26" s="154">
        <v>200</v>
      </c>
      <c r="G26" s="155">
        <v>1580000</v>
      </c>
      <c r="H26" s="155">
        <v>1540000</v>
      </c>
      <c r="I26" s="155">
        <v>1540000</v>
      </c>
    </row>
    <row r="27" spans="1:12" s="25" customFormat="1" ht="47.25" x14ac:dyDescent="0.25">
      <c r="A27" s="145" t="s">
        <v>180</v>
      </c>
      <c r="B27" s="150" t="s">
        <v>3</v>
      </c>
      <c r="C27" s="153" t="s">
        <v>122</v>
      </c>
      <c r="D27" s="153" t="s">
        <v>123</v>
      </c>
      <c r="E27" s="144" t="s">
        <v>179</v>
      </c>
      <c r="F27" s="154"/>
      <c r="G27" s="155">
        <f>G28</f>
        <v>0</v>
      </c>
      <c r="H27" s="155"/>
      <c r="I27" s="155"/>
    </row>
    <row r="28" spans="1:12" s="22" customFormat="1" ht="47.25" x14ac:dyDescent="0.25">
      <c r="A28" s="145" t="s">
        <v>107</v>
      </c>
      <c r="B28" s="150" t="s">
        <v>3</v>
      </c>
      <c r="C28" s="153" t="s">
        <v>122</v>
      </c>
      <c r="D28" s="153" t="s">
        <v>123</v>
      </c>
      <c r="E28" s="144" t="s">
        <v>179</v>
      </c>
      <c r="F28" s="154">
        <v>100</v>
      </c>
      <c r="G28" s="155"/>
      <c r="H28" s="155"/>
      <c r="I28" s="155"/>
    </row>
    <row r="29" spans="1:12" s="31" customFormat="1" ht="78.75" x14ac:dyDescent="0.25">
      <c r="A29" s="156" t="s">
        <v>105</v>
      </c>
      <c r="B29" s="151" t="s">
        <v>3</v>
      </c>
      <c r="C29" s="151" t="s">
        <v>122</v>
      </c>
      <c r="D29" s="151" t="s">
        <v>129</v>
      </c>
      <c r="E29" s="144" t="s">
        <v>139</v>
      </c>
      <c r="F29" s="154"/>
      <c r="G29" s="155">
        <f>G30</f>
        <v>1962.12</v>
      </c>
      <c r="H29" s="155">
        <f>H30</f>
        <v>2041.67</v>
      </c>
      <c r="I29" s="155">
        <f>I30</f>
        <v>26218.18</v>
      </c>
    </row>
    <row r="30" spans="1:12" s="22" customFormat="1" ht="31.5" x14ac:dyDescent="0.25">
      <c r="A30" s="145" t="s">
        <v>108</v>
      </c>
      <c r="B30" s="151" t="s">
        <v>3</v>
      </c>
      <c r="C30" s="151" t="s">
        <v>122</v>
      </c>
      <c r="D30" s="151" t="s">
        <v>129</v>
      </c>
      <c r="E30" s="144" t="s">
        <v>139</v>
      </c>
      <c r="F30" s="154">
        <v>200</v>
      </c>
      <c r="G30" s="155">
        <v>1962.12</v>
      </c>
      <c r="H30" s="155">
        <v>2041.67</v>
      </c>
      <c r="I30" s="155">
        <f>26223.48-5.3</f>
        <v>26218.18</v>
      </c>
    </row>
    <row r="31" spans="1:12" s="25" customFormat="1" ht="15.75" x14ac:dyDescent="0.25">
      <c r="A31" s="146" t="s">
        <v>7</v>
      </c>
      <c r="B31" s="150" t="s">
        <v>3</v>
      </c>
      <c r="C31" s="151" t="s">
        <v>122</v>
      </c>
      <c r="D31" s="151" t="s">
        <v>125</v>
      </c>
      <c r="E31" s="151"/>
      <c r="F31" s="150"/>
      <c r="G31" s="113">
        <f t="shared" ref="G31:I32" si="5">G32</f>
        <v>1451000</v>
      </c>
      <c r="H31" s="113">
        <f t="shared" si="5"/>
        <v>1451000</v>
      </c>
      <c r="I31" s="113">
        <f t="shared" si="5"/>
        <v>1451000</v>
      </c>
    </row>
    <row r="32" spans="1:12" s="25" customFormat="1" ht="15.75" x14ac:dyDescent="0.25">
      <c r="A32" s="156" t="s">
        <v>51</v>
      </c>
      <c r="B32" s="150" t="s">
        <v>3</v>
      </c>
      <c r="C32" s="151" t="s">
        <v>122</v>
      </c>
      <c r="D32" s="151" t="s">
        <v>125</v>
      </c>
      <c r="E32" s="144" t="s">
        <v>50</v>
      </c>
      <c r="F32" s="150"/>
      <c r="G32" s="113">
        <f t="shared" si="5"/>
        <v>1451000</v>
      </c>
      <c r="H32" s="113">
        <f t="shared" si="5"/>
        <v>1451000</v>
      </c>
      <c r="I32" s="113">
        <f t="shared" si="5"/>
        <v>1451000</v>
      </c>
    </row>
    <row r="33" spans="1:65" s="25" customFormat="1" ht="15.75" x14ac:dyDescent="0.25">
      <c r="A33" s="145" t="s">
        <v>96</v>
      </c>
      <c r="B33" s="150" t="s">
        <v>3</v>
      </c>
      <c r="C33" s="151" t="s">
        <v>122</v>
      </c>
      <c r="D33" s="151" t="s">
        <v>125</v>
      </c>
      <c r="E33" s="144" t="s">
        <v>50</v>
      </c>
      <c r="F33" s="150">
        <v>800</v>
      </c>
      <c r="G33" s="155">
        <v>1451000</v>
      </c>
      <c r="H33" s="155">
        <v>1451000</v>
      </c>
      <c r="I33" s="155">
        <v>1451000</v>
      </c>
    </row>
    <row r="34" spans="1:65" s="25" customFormat="1" ht="15.75" x14ac:dyDescent="0.25">
      <c r="A34" s="156" t="s">
        <v>8</v>
      </c>
      <c r="B34" s="146" t="s">
        <v>3</v>
      </c>
      <c r="C34" s="147" t="s">
        <v>122</v>
      </c>
      <c r="D34" s="147" t="s">
        <v>126</v>
      </c>
      <c r="E34" s="156"/>
      <c r="F34" s="146"/>
      <c r="G34" s="148">
        <f>G35+G39+G41+G51+G56+G58+G53+G43+G49+G60+G46</f>
        <v>11777294.76</v>
      </c>
      <c r="H34" s="113">
        <f t="shared" ref="H34:I34" si="6">H35+H39+H41+H51+H56+H58+H53+H43+H49+H60+H46</f>
        <v>11808594.76</v>
      </c>
      <c r="I34" s="113">
        <f t="shared" si="6"/>
        <v>11874194.76</v>
      </c>
    </row>
    <row r="35" spans="1:65" s="25" customFormat="1" ht="31.5" x14ac:dyDescent="0.25">
      <c r="A35" s="156" t="s">
        <v>53</v>
      </c>
      <c r="B35" s="146" t="s">
        <v>3</v>
      </c>
      <c r="C35" s="147" t="s">
        <v>122</v>
      </c>
      <c r="D35" s="147" t="s">
        <v>126</v>
      </c>
      <c r="E35" s="147" t="s">
        <v>157</v>
      </c>
      <c r="F35" s="156"/>
      <c r="G35" s="157">
        <f>G36+G37+G38</f>
        <v>4414558.99</v>
      </c>
      <c r="H35" s="155">
        <f>H36+H37+H38</f>
        <v>4404558.99</v>
      </c>
      <c r="I35" s="155">
        <f>I36+I37+I38</f>
        <v>4434558.99</v>
      </c>
    </row>
    <row r="36" spans="1:65" s="22" customFormat="1" ht="47.25" x14ac:dyDescent="0.25">
      <c r="A36" s="145" t="s">
        <v>107</v>
      </c>
      <c r="B36" s="146" t="s">
        <v>3</v>
      </c>
      <c r="C36" s="147" t="s">
        <v>122</v>
      </c>
      <c r="D36" s="147" t="s">
        <v>126</v>
      </c>
      <c r="E36" s="147" t="s">
        <v>157</v>
      </c>
      <c r="F36" s="156" t="s">
        <v>110</v>
      </c>
      <c r="G36" s="157">
        <v>3883558.99</v>
      </c>
      <c r="H36" s="155">
        <v>3883558.99</v>
      </c>
      <c r="I36" s="155">
        <v>3883558.99</v>
      </c>
    </row>
    <row r="37" spans="1:65" s="22" customFormat="1" ht="31.5" x14ac:dyDescent="0.25">
      <c r="A37" s="145" t="s">
        <v>108</v>
      </c>
      <c r="B37" s="146" t="s">
        <v>3</v>
      </c>
      <c r="C37" s="147" t="s">
        <v>122</v>
      </c>
      <c r="D37" s="147" t="s">
        <v>126</v>
      </c>
      <c r="E37" s="147" t="s">
        <v>157</v>
      </c>
      <c r="F37" s="146">
        <v>200</v>
      </c>
      <c r="G37" s="157">
        <v>529000</v>
      </c>
      <c r="H37" s="155">
        <v>519000</v>
      </c>
      <c r="I37" s="155">
        <f>509000+30000+10000</f>
        <v>549000</v>
      </c>
    </row>
    <row r="38" spans="1:65" s="22" customFormat="1" ht="15.75" x14ac:dyDescent="0.25">
      <c r="A38" s="145" t="s">
        <v>96</v>
      </c>
      <c r="B38" s="147" t="s">
        <v>3</v>
      </c>
      <c r="C38" s="147" t="s">
        <v>122</v>
      </c>
      <c r="D38" s="147" t="s">
        <v>126</v>
      </c>
      <c r="E38" s="147" t="s">
        <v>157</v>
      </c>
      <c r="F38" s="146">
        <v>800</v>
      </c>
      <c r="G38" s="157">
        <v>2000</v>
      </c>
      <c r="H38" s="155">
        <v>2000</v>
      </c>
      <c r="I38" s="155">
        <v>2000</v>
      </c>
    </row>
    <row r="39" spans="1:65" s="32" customFormat="1" ht="15.75" x14ac:dyDescent="0.25">
      <c r="A39" s="156" t="s">
        <v>48</v>
      </c>
      <c r="B39" s="146" t="s">
        <v>3</v>
      </c>
      <c r="C39" s="147" t="s">
        <v>122</v>
      </c>
      <c r="D39" s="147" t="s">
        <v>126</v>
      </c>
      <c r="E39" s="156" t="s">
        <v>52</v>
      </c>
      <c r="F39" s="146"/>
      <c r="G39" s="148">
        <f>G40</f>
        <v>90000</v>
      </c>
      <c r="H39" s="113">
        <f>H40</f>
        <v>95000</v>
      </c>
      <c r="I39" s="113">
        <f>I40</f>
        <v>65000</v>
      </c>
    </row>
    <row r="40" spans="1:65" s="22" customFormat="1" ht="31.5" x14ac:dyDescent="0.25">
      <c r="A40" s="145" t="s">
        <v>108</v>
      </c>
      <c r="B40" s="146" t="s">
        <v>3</v>
      </c>
      <c r="C40" s="147" t="s">
        <v>122</v>
      </c>
      <c r="D40" s="147" t="s">
        <v>126</v>
      </c>
      <c r="E40" s="156" t="s">
        <v>52</v>
      </c>
      <c r="F40" s="156" t="s">
        <v>109</v>
      </c>
      <c r="G40" s="157">
        <f>30000+60000</f>
        <v>90000</v>
      </c>
      <c r="H40" s="155">
        <f>30000+65000</f>
        <v>95000</v>
      </c>
      <c r="I40" s="155">
        <v>65000</v>
      </c>
    </row>
    <row r="41" spans="1:65" s="55" customFormat="1" ht="31.5" x14ac:dyDescent="0.25">
      <c r="A41" s="156" t="s">
        <v>102</v>
      </c>
      <c r="B41" s="146" t="s">
        <v>3</v>
      </c>
      <c r="C41" s="147" t="s">
        <v>122</v>
      </c>
      <c r="D41" s="147" t="s">
        <v>126</v>
      </c>
      <c r="E41" s="156" t="s">
        <v>101</v>
      </c>
      <c r="F41" s="146"/>
      <c r="G41" s="157">
        <f>G42</f>
        <v>90000</v>
      </c>
      <c r="H41" s="155">
        <f>H42</f>
        <v>0</v>
      </c>
      <c r="I41" s="155">
        <f>I42</f>
        <v>0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</row>
    <row r="42" spans="1:65" s="22" customFormat="1" ht="31.5" x14ac:dyDescent="0.25">
      <c r="A42" s="145" t="s">
        <v>108</v>
      </c>
      <c r="B42" s="146" t="s">
        <v>3</v>
      </c>
      <c r="C42" s="147" t="s">
        <v>122</v>
      </c>
      <c r="D42" s="147" t="s">
        <v>126</v>
      </c>
      <c r="E42" s="156" t="s">
        <v>101</v>
      </c>
      <c r="F42" s="156" t="s">
        <v>109</v>
      </c>
      <c r="G42" s="157">
        <v>90000</v>
      </c>
      <c r="H42" s="155"/>
      <c r="I42" s="155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</row>
    <row r="43" spans="1:65" s="32" customFormat="1" ht="15.75" x14ac:dyDescent="0.25">
      <c r="A43" s="145" t="s">
        <v>158</v>
      </c>
      <c r="B43" s="146">
        <v>803</v>
      </c>
      <c r="C43" s="147" t="s">
        <v>122</v>
      </c>
      <c r="D43" s="147" t="s">
        <v>126</v>
      </c>
      <c r="E43" s="156" t="s">
        <v>141</v>
      </c>
      <c r="F43" s="156"/>
      <c r="G43" s="157">
        <f t="shared" ref="G43:I44" si="7">G44</f>
        <v>80000</v>
      </c>
      <c r="H43" s="155">
        <f t="shared" si="7"/>
        <v>90000</v>
      </c>
      <c r="I43" s="155">
        <f t="shared" si="7"/>
        <v>90000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</row>
    <row r="44" spans="1:65" s="22" customFormat="1" ht="15.75" x14ac:dyDescent="0.25">
      <c r="A44" s="156" t="s">
        <v>48</v>
      </c>
      <c r="B44" s="146">
        <v>803</v>
      </c>
      <c r="C44" s="147" t="s">
        <v>122</v>
      </c>
      <c r="D44" s="147" t="s">
        <v>126</v>
      </c>
      <c r="E44" s="156" t="s">
        <v>141</v>
      </c>
      <c r="F44" s="156"/>
      <c r="G44" s="157">
        <f t="shared" si="7"/>
        <v>80000</v>
      </c>
      <c r="H44" s="155">
        <f t="shared" si="7"/>
        <v>90000</v>
      </c>
      <c r="I44" s="155">
        <f t="shared" si="7"/>
        <v>90000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</row>
    <row r="45" spans="1:65" s="22" customFormat="1" ht="31.5" x14ac:dyDescent="0.25">
      <c r="A45" s="145" t="s">
        <v>108</v>
      </c>
      <c r="B45" s="146">
        <v>803</v>
      </c>
      <c r="C45" s="147" t="s">
        <v>122</v>
      </c>
      <c r="D45" s="147" t="s">
        <v>126</v>
      </c>
      <c r="E45" s="156" t="s">
        <v>141</v>
      </c>
      <c r="F45" s="146">
        <v>200</v>
      </c>
      <c r="G45" s="157">
        <v>80000</v>
      </c>
      <c r="H45" s="155">
        <v>90000</v>
      </c>
      <c r="I45" s="155">
        <v>90000</v>
      </c>
    </row>
    <row r="46" spans="1:65" s="25" customFormat="1" ht="49.5" customHeight="1" x14ac:dyDescent="0.25">
      <c r="A46" s="156" t="s">
        <v>239</v>
      </c>
      <c r="B46" s="146">
        <v>803</v>
      </c>
      <c r="C46" s="147" t="s">
        <v>122</v>
      </c>
      <c r="D46" s="147" t="s">
        <v>126</v>
      </c>
      <c r="E46" s="156" t="s">
        <v>248</v>
      </c>
      <c r="F46" s="156"/>
      <c r="G46" s="157">
        <f>G48+G47</f>
        <v>1200000</v>
      </c>
      <c r="H46" s="155">
        <f>H48+H47</f>
        <v>1200000</v>
      </c>
      <c r="I46" s="155">
        <f>I48+I47</f>
        <v>1200000</v>
      </c>
    </row>
    <row r="47" spans="1:65" s="25" customFormat="1" ht="47.25" x14ac:dyDescent="0.25">
      <c r="A47" s="145" t="s">
        <v>107</v>
      </c>
      <c r="B47" s="146">
        <v>803</v>
      </c>
      <c r="C47" s="147" t="s">
        <v>122</v>
      </c>
      <c r="D47" s="147" t="s">
        <v>126</v>
      </c>
      <c r="E47" s="156" t="s">
        <v>248</v>
      </c>
      <c r="F47" s="156" t="s">
        <v>110</v>
      </c>
      <c r="G47" s="157">
        <v>1114225.56</v>
      </c>
      <c r="H47" s="155">
        <v>1114225.56</v>
      </c>
      <c r="I47" s="155">
        <v>1114225.56</v>
      </c>
    </row>
    <row r="48" spans="1:65" s="25" customFormat="1" ht="33.6" customHeight="1" x14ac:dyDescent="0.25">
      <c r="A48" s="145" t="s">
        <v>108</v>
      </c>
      <c r="B48" s="146">
        <v>803</v>
      </c>
      <c r="C48" s="147" t="s">
        <v>122</v>
      </c>
      <c r="D48" s="147" t="s">
        <v>126</v>
      </c>
      <c r="E48" s="156" t="s">
        <v>248</v>
      </c>
      <c r="F48" s="146">
        <v>200</v>
      </c>
      <c r="G48" s="157">
        <v>85774.44</v>
      </c>
      <c r="H48" s="155">
        <f>1200000-H47</f>
        <v>85774.439999999944</v>
      </c>
      <c r="I48" s="155">
        <f>1200000-I47</f>
        <v>85774.439999999944</v>
      </c>
    </row>
    <row r="49" spans="1:9" s="32" customFormat="1" ht="31.5" x14ac:dyDescent="0.25">
      <c r="A49" s="145" t="s">
        <v>168</v>
      </c>
      <c r="B49" s="146">
        <v>803</v>
      </c>
      <c r="C49" s="147" t="s">
        <v>122</v>
      </c>
      <c r="D49" s="147" t="s">
        <v>126</v>
      </c>
      <c r="E49" s="156" t="s">
        <v>167</v>
      </c>
      <c r="F49" s="146"/>
      <c r="G49" s="157">
        <f>G50</f>
        <v>229000</v>
      </c>
      <c r="H49" s="155">
        <f>H50</f>
        <v>229000</v>
      </c>
      <c r="I49" s="155">
        <f>I50</f>
        <v>229000</v>
      </c>
    </row>
    <row r="50" spans="1:9" s="22" customFormat="1" ht="15.75" x14ac:dyDescent="0.25">
      <c r="A50" s="145" t="s">
        <v>113</v>
      </c>
      <c r="B50" s="146">
        <v>803</v>
      </c>
      <c r="C50" s="147" t="s">
        <v>122</v>
      </c>
      <c r="D50" s="147" t="s">
        <v>126</v>
      </c>
      <c r="E50" s="156" t="s">
        <v>167</v>
      </c>
      <c r="F50" s="146">
        <v>300</v>
      </c>
      <c r="G50" s="157">
        <v>229000</v>
      </c>
      <c r="H50" s="155">
        <v>229000</v>
      </c>
      <c r="I50" s="155">
        <v>229000</v>
      </c>
    </row>
    <row r="51" spans="1:9" s="25" customFormat="1" ht="15.75" x14ac:dyDescent="0.25">
      <c r="A51" s="156" t="s">
        <v>55</v>
      </c>
      <c r="B51" s="147" t="s">
        <v>3</v>
      </c>
      <c r="C51" s="147" t="s">
        <v>122</v>
      </c>
      <c r="D51" s="147" t="s">
        <v>126</v>
      </c>
      <c r="E51" s="156" t="s">
        <v>54</v>
      </c>
      <c r="F51" s="147"/>
      <c r="G51" s="148">
        <f>G52</f>
        <v>190000</v>
      </c>
      <c r="H51" s="113">
        <f>H52</f>
        <v>190000</v>
      </c>
      <c r="I51" s="113">
        <f>I52</f>
        <v>190000</v>
      </c>
    </row>
    <row r="52" spans="1:9" s="22" customFormat="1" ht="15.75" x14ac:dyDescent="0.25">
      <c r="A52" s="145" t="s">
        <v>96</v>
      </c>
      <c r="B52" s="147" t="s">
        <v>3</v>
      </c>
      <c r="C52" s="147" t="s">
        <v>122</v>
      </c>
      <c r="D52" s="147" t="s">
        <v>126</v>
      </c>
      <c r="E52" s="156" t="s">
        <v>54</v>
      </c>
      <c r="F52" s="147" t="s">
        <v>112</v>
      </c>
      <c r="G52" s="148">
        <v>190000</v>
      </c>
      <c r="H52" s="113">
        <v>190000</v>
      </c>
      <c r="I52" s="113">
        <v>190000</v>
      </c>
    </row>
    <row r="53" spans="1:9" s="30" customFormat="1" ht="78.75" x14ac:dyDescent="0.25">
      <c r="A53" s="158" t="s">
        <v>80</v>
      </c>
      <c r="B53" s="147">
        <v>803</v>
      </c>
      <c r="C53" s="147" t="s">
        <v>122</v>
      </c>
      <c r="D53" s="147" t="s">
        <v>126</v>
      </c>
      <c r="E53" s="156" t="s">
        <v>79</v>
      </c>
      <c r="F53" s="147"/>
      <c r="G53" s="159">
        <f>G54+G55</f>
        <v>3134500</v>
      </c>
      <c r="H53" s="160">
        <f>H54+H55</f>
        <v>3250800</v>
      </c>
      <c r="I53" s="160">
        <f>I54+I55</f>
        <v>3316400</v>
      </c>
    </row>
    <row r="54" spans="1:9" s="30" customFormat="1" ht="47.25" x14ac:dyDescent="0.25">
      <c r="A54" s="145" t="s">
        <v>107</v>
      </c>
      <c r="B54" s="147">
        <v>803</v>
      </c>
      <c r="C54" s="147" t="s">
        <v>122</v>
      </c>
      <c r="D54" s="147" t="s">
        <v>126</v>
      </c>
      <c r="E54" s="156" t="s">
        <v>79</v>
      </c>
      <c r="F54" s="147" t="s">
        <v>110</v>
      </c>
      <c r="G54" s="159">
        <v>2090328.45</v>
      </c>
      <c r="H54" s="160">
        <v>2090328.45</v>
      </c>
      <c r="I54" s="160">
        <v>2090328.45</v>
      </c>
    </row>
    <row r="55" spans="1:9" s="22" customFormat="1" ht="31.5" x14ac:dyDescent="0.25">
      <c r="A55" s="145" t="s">
        <v>108</v>
      </c>
      <c r="B55" s="147">
        <v>803</v>
      </c>
      <c r="C55" s="147" t="s">
        <v>122</v>
      </c>
      <c r="D55" s="147" t="s">
        <v>126</v>
      </c>
      <c r="E55" s="156" t="s">
        <v>79</v>
      </c>
      <c r="F55" s="147" t="s">
        <v>109</v>
      </c>
      <c r="G55" s="157">
        <v>1044171.55</v>
      </c>
      <c r="H55" s="155">
        <v>1160471.55</v>
      </c>
      <c r="I55" s="155">
        <v>1226071.55</v>
      </c>
    </row>
    <row r="56" spans="1:9" s="31" customFormat="1" ht="173.25" x14ac:dyDescent="0.25">
      <c r="A56" s="145" t="s">
        <v>97</v>
      </c>
      <c r="B56" s="147" t="s">
        <v>3</v>
      </c>
      <c r="C56" s="147" t="s">
        <v>122</v>
      </c>
      <c r="D56" s="147" t="s">
        <v>126</v>
      </c>
      <c r="E56" s="156" t="s">
        <v>99</v>
      </c>
      <c r="F56" s="145"/>
      <c r="G56" s="159">
        <f>G57</f>
        <v>3000</v>
      </c>
      <c r="H56" s="160">
        <f>H57</f>
        <v>3000</v>
      </c>
      <c r="I56" s="160">
        <f>I57</f>
        <v>3000</v>
      </c>
    </row>
    <row r="57" spans="1:9" s="22" customFormat="1" ht="31.5" x14ac:dyDescent="0.25">
      <c r="A57" s="145" t="s">
        <v>108</v>
      </c>
      <c r="B57" s="147" t="s">
        <v>3</v>
      </c>
      <c r="C57" s="147" t="s">
        <v>122</v>
      </c>
      <c r="D57" s="147" t="s">
        <v>126</v>
      </c>
      <c r="E57" s="156" t="s">
        <v>99</v>
      </c>
      <c r="F57" s="145">
        <v>200</v>
      </c>
      <c r="G57" s="159">
        <v>3000</v>
      </c>
      <c r="H57" s="160">
        <v>3000</v>
      </c>
      <c r="I57" s="160">
        <v>3000</v>
      </c>
    </row>
    <row r="58" spans="1:9" s="22" customFormat="1" ht="31.5" x14ac:dyDescent="0.25">
      <c r="A58" s="152" t="s">
        <v>242</v>
      </c>
      <c r="B58" s="147">
        <v>803</v>
      </c>
      <c r="C58" s="147" t="s">
        <v>122</v>
      </c>
      <c r="D58" s="147" t="s">
        <v>126</v>
      </c>
      <c r="E58" s="156" t="s">
        <v>249</v>
      </c>
      <c r="F58" s="147"/>
      <c r="G58" s="148">
        <f>G59</f>
        <v>2346235.77</v>
      </c>
      <c r="H58" s="113">
        <f>H59</f>
        <v>2346235.77</v>
      </c>
      <c r="I58" s="113">
        <f>I59</f>
        <v>2346235.77</v>
      </c>
    </row>
    <row r="59" spans="1:9" s="22" customFormat="1" ht="47.25" x14ac:dyDescent="0.25">
      <c r="A59" s="145" t="s">
        <v>107</v>
      </c>
      <c r="B59" s="147">
        <v>803</v>
      </c>
      <c r="C59" s="147" t="s">
        <v>122</v>
      </c>
      <c r="D59" s="147" t="s">
        <v>126</v>
      </c>
      <c r="E59" s="156" t="s">
        <v>249</v>
      </c>
      <c r="F59" s="147" t="s">
        <v>110</v>
      </c>
      <c r="G59" s="148">
        <v>2346235.77</v>
      </c>
      <c r="H59" s="113">
        <v>2346235.77</v>
      </c>
      <c r="I59" s="113">
        <v>2346235.77</v>
      </c>
    </row>
    <row r="60" spans="1:9" s="22" customFormat="1" ht="47.25" x14ac:dyDescent="0.25">
      <c r="A60" s="145" t="s">
        <v>180</v>
      </c>
      <c r="B60" s="147" t="s">
        <v>3</v>
      </c>
      <c r="C60" s="147" t="s">
        <v>122</v>
      </c>
      <c r="D60" s="147" t="s">
        <v>126</v>
      </c>
      <c r="E60" s="156" t="s">
        <v>179</v>
      </c>
      <c r="F60" s="147"/>
      <c r="G60" s="148">
        <f>G61</f>
        <v>0</v>
      </c>
      <c r="H60" s="113"/>
      <c r="I60" s="113"/>
    </row>
    <row r="61" spans="1:9" s="22" customFormat="1" ht="47.25" x14ac:dyDescent="0.25">
      <c r="A61" s="145" t="s">
        <v>107</v>
      </c>
      <c r="B61" s="147" t="s">
        <v>3</v>
      </c>
      <c r="C61" s="147" t="s">
        <v>122</v>
      </c>
      <c r="D61" s="147" t="s">
        <v>126</v>
      </c>
      <c r="E61" s="156" t="s">
        <v>179</v>
      </c>
      <c r="F61" s="147" t="s">
        <v>110</v>
      </c>
      <c r="G61" s="148"/>
      <c r="H61" s="113"/>
      <c r="I61" s="113"/>
    </row>
    <row r="62" spans="1:9" s="25" customFormat="1" ht="31.5" x14ac:dyDescent="0.25">
      <c r="A62" s="156" t="s">
        <v>82</v>
      </c>
      <c r="B62" s="151">
        <v>803</v>
      </c>
      <c r="C62" s="151" t="s">
        <v>127</v>
      </c>
      <c r="D62" s="151" t="s">
        <v>121</v>
      </c>
      <c r="E62" s="144"/>
      <c r="F62" s="154"/>
      <c r="G62" s="155">
        <f>G63</f>
        <v>5587568.3200000003</v>
      </c>
      <c r="H62" s="155">
        <f>H63</f>
        <v>5587568.3200000003</v>
      </c>
      <c r="I62" s="155">
        <f>I63</f>
        <v>5587568.3200000003</v>
      </c>
    </row>
    <row r="63" spans="1:9" s="22" customFormat="1" ht="31.5" x14ac:dyDescent="0.25">
      <c r="A63" s="156" t="s">
        <v>25</v>
      </c>
      <c r="B63" s="151">
        <v>803</v>
      </c>
      <c r="C63" s="151" t="s">
        <v>127</v>
      </c>
      <c r="D63" s="151" t="s">
        <v>134</v>
      </c>
      <c r="E63" s="144"/>
      <c r="F63" s="150"/>
      <c r="G63" s="113">
        <f>+G64+G71</f>
        <v>5587568.3200000003</v>
      </c>
      <c r="H63" s="113">
        <f t="shared" ref="H63:I63" si="8">+H64+H71</f>
        <v>5587568.3200000003</v>
      </c>
      <c r="I63" s="113">
        <f t="shared" si="8"/>
        <v>5587568.3200000003</v>
      </c>
    </row>
    <row r="64" spans="1:9" s="25" customFormat="1" ht="31.5" x14ac:dyDescent="0.25">
      <c r="A64" s="156" t="s">
        <v>25</v>
      </c>
      <c r="B64" s="150" t="s">
        <v>3</v>
      </c>
      <c r="C64" s="151" t="s">
        <v>127</v>
      </c>
      <c r="D64" s="151" t="s">
        <v>134</v>
      </c>
      <c r="E64" s="144"/>
      <c r="F64" s="150"/>
      <c r="G64" s="113">
        <f>G65+G67+G69</f>
        <v>5587568.3200000003</v>
      </c>
      <c r="H64" s="113">
        <f t="shared" ref="H64:I64" si="9">H65+H67+H69</f>
        <v>5587568.3200000003</v>
      </c>
      <c r="I64" s="113">
        <f t="shared" si="9"/>
        <v>5587568.3200000003</v>
      </c>
    </row>
    <row r="65" spans="1:10" s="25" customFormat="1" ht="31.5" x14ac:dyDescent="0.25">
      <c r="A65" s="152" t="s">
        <v>242</v>
      </c>
      <c r="B65" s="150" t="s">
        <v>3</v>
      </c>
      <c r="C65" s="151" t="s">
        <v>127</v>
      </c>
      <c r="D65" s="151" t="s">
        <v>134</v>
      </c>
      <c r="E65" s="144" t="s">
        <v>250</v>
      </c>
      <c r="F65" s="150"/>
      <c r="G65" s="113">
        <f>G66</f>
        <v>1338347.06</v>
      </c>
      <c r="H65" s="113">
        <f t="shared" ref="H65:I65" si="10">H66</f>
        <v>1338347.06</v>
      </c>
      <c r="I65" s="113">
        <f t="shared" si="10"/>
        <v>1338347.06</v>
      </c>
    </row>
    <row r="66" spans="1:10" s="22" customFormat="1" ht="47.25" x14ac:dyDescent="0.25">
      <c r="A66" s="145" t="s">
        <v>107</v>
      </c>
      <c r="B66" s="150" t="s">
        <v>3</v>
      </c>
      <c r="C66" s="151" t="s">
        <v>127</v>
      </c>
      <c r="D66" s="151" t="s">
        <v>134</v>
      </c>
      <c r="E66" s="144" t="s">
        <v>250</v>
      </c>
      <c r="F66" s="150">
        <v>100</v>
      </c>
      <c r="G66" s="113">
        <v>1338347.06</v>
      </c>
      <c r="H66" s="113">
        <v>1338347.06</v>
      </c>
      <c r="I66" s="113">
        <v>1338347.06</v>
      </c>
    </row>
    <row r="67" spans="1:10" s="22" customFormat="1" ht="31.5" x14ac:dyDescent="0.25">
      <c r="A67" s="152" t="s">
        <v>242</v>
      </c>
      <c r="B67" s="150" t="s">
        <v>3</v>
      </c>
      <c r="C67" s="151" t="s">
        <v>127</v>
      </c>
      <c r="D67" s="151" t="s">
        <v>134</v>
      </c>
      <c r="E67" s="144" t="s">
        <v>251</v>
      </c>
      <c r="F67" s="150"/>
      <c r="G67" s="113">
        <f>G68</f>
        <v>693344.63</v>
      </c>
      <c r="H67" s="113">
        <f t="shared" ref="H67:I67" si="11">H68</f>
        <v>693344.63</v>
      </c>
      <c r="I67" s="113">
        <f t="shared" si="11"/>
        <v>693344.63</v>
      </c>
    </row>
    <row r="68" spans="1:10" s="22" customFormat="1" ht="47.25" x14ac:dyDescent="0.25">
      <c r="A68" s="145" t="s">
        <v>107</v>
      </c>
      <c r="B68" s="150" t="s">
        <v>3</v>
      </c>
      <c r="C68" s="151" t="s">
        <v>127</v>
      </c>
      <c r="D68" s="151" t="s">
        <v>134</v>
      </c>
      <c r="E68" s="144" t="s">
        <v>251</v>
      </c>
      <c r="F68" s="150">
        <v>100</v>
      </c>
      <c r="G68" s="113">
        <v>693344.63</v>
      </c>
      <c r="H68" s="113">
        <v>693344.63</v>
      </c>
      <c r="I68" s="113">
        <v>693344.63</v>
      </c>
    </row>
    <row r="69" spans="1:10" s="22" customFormat="1" ht="31.5" x14ac:dyDescent="0.25">
      <c r="A69" s="152" t="s">
        <v>245</v>
      </c>
      <c r="B69" s="150" t="s">
        <v>3</v>
      </c>
      <c r="C69" s="151" t="s">
        <v>127</v>
      </c>
      <c r="D69" s="151" t="s">
        <v>134</v>
      </c>
      <c r="E69" s="144" t="s">
        <v>252</v>
      </c>
      <c r="F69" s="150"/>
      <c r="G69" s="113">
        <f>G70</f>
        <v>3555876.63</v>
      </c>
      <c r="H69" s="113">
        <f t="shared" ref="H69:I69" si="12">H70</f>
        <v>3555876.63</v>
      </c>
      <c r="I69" s="113">
        <f t="shared" si="12"/>
        <v>3555876.63</v>
      </c>
    </row>
    <row r="70" spans="1:10" s="22" customFormat="1" ht="47.25" x14ac:dyDescent="0.25">
      <c r="A70" s="145" t="s">
        <v>107</v>
      </c>
      <c r="B70" s="150" t="s">
        <v>3</v>
      </c>
      <c r="C70" s="151" t="s">
        <v>127</v>
      </c>
      <c r="D70" s="151" t="s">
        <v>134</v>
      </c>
      <c r="E70" s="144" t="s">
        <v>252</v>
      </c>
      <c r="F70" s="150">
        <v>100</v>
      </c>
      <c r="G70" s="113">
        <v>3555876.63</v>
      </c>
      <c r="H70" s="113">
        <v>3555876.63</v>
      </c>
      <c r="I70" s="113">
        <v>3555876.63</v>
      </c>
    </row>
    <row r="71" spans="1:10" s="25" customFormat="1" ht="47.25" x14ac:dyDescent="0.25">
      <c r="A71" s="145" t="s">
        <v>180</v>
      </c>
      <c r="B71" s="150" t="s">
        <v>3</v>
      </c>
      <c r="C71" s="151" t="s">
        <v>127</v>
      </c>
      <c r="D71" s="151" t="s">
        <v>134</v>
      </c>
      <c r="E71" s="144" t="s">
        <v>179</v>
      </c>
      <c r="F71" s="150"/>
      <c r="G71" s="113">
        <f>G72</f>
        <v>0</v>
      </c>
      <c r="H71" s="113"/>
      <c r="I71" s="113"/>
      <c r="J71" s="117"/>
    </row>
    <row r="72" spans="1:10" s="22" customFormat="1" ht="47.25" x14ac:dyDescent="0.25">
      <c r="A72" s="145" t="s">
        <v>107</v>
      </c>
      <c r="B72" s="150" t="s">
        <v>3</v>
      </c>
      <c r="C72" s="151" t="s">
        <v>127</v>
      </c>
      <c r="D72" s="151" t="s">
        <v>134</v>
      </c>
      <c r="E72" s="144" t="s">
        <v>179</v>
      </c>
      <c r="F72" s="150">
        <v>100</v>
      </c>
      <c r="G72" s="113"/>
      <c r="H72" s="113"/>
      <c r="I72" s="113"/>
    </row>
    <row r="73" spans="1:10" s="22" customFormat="1" ht="15.75" x14ac:dyDescent="0.25">
      <c r="A73" s="146" t="s">
        <v>33</v>
      </c>
      <c r="B73" s="150" t="s">
        <v>3</v>
      </c>
      <c r="C73" s="151" t="s">
        <v>123</v>
      </c>
      <c r="D73" s="151" t="s">
        <v>121</v>
      </c>
      <c r="E73" s="151"/>
      <c r="F73" s="150"/>
      <c r="G73" s="113">
        <f>G74+G83</f>
        <v>12011464.32</v>
      </c>
      <c r="H73" s="113">
        <f>H74+H83</f>
        <v>12011464.32</v>
      </c>
      <c r="I73" s="113">
        <f>I74+I83</f>
        <v>12011464.32</v>
      </c>
    </row>
    <row r="74" spans="1:10" s="22" customFormat="1" ht="15.75" x14ac:dyDescent="0.25">
      <c r="A74" s="146" t="s">
        <v>9</v>
      </c>
      <c r="B74" s="150" t="s">
        <v>3</v>
      </c>
      <c r="C74" s="151" t="s">
        <v>123</v>
      </c>
      <c r="D74" s="151" t="s">
        <v>129</v>
      </c>
      <c r="E74" s="151"/>
      <c r="F74" s="150"/>
      <c r="G74" s="113">
        <f>G75+G77+G79</f>
        <v>2665110.73</v>
      </c>
      <c r="H74" s="113">
        <f t="shared" ref="H74:I74" si="13">H75+H77+H79</f>
        <v>2665110.73</v>
      </c>
      <c r="I74" s="113">
        <f t="shared" si="13"/>
        <v>2665110.73</v>
      </c>
    </row>
    <row r="75" spans="1:10" s="25" customFormat="1" ht="31.5" x14ac:dyDescent="0.25">
      <c r="A75" s="152" t="s">
        <v>242</v>
      </c>
      <c r="B75" s="150" t="s">
        <v>3</v>
      </c>
      <c r="C75" s="151" t="s">
        <v>123</v>
      </c>
      <c r="D75" s="151" t="s">
        <v>129</v>
      </c>
      <c r="E75" s="144" t="s">
        <v>253</v>
      </c>
      <c r="F75" s="150"/>
      <c r="G75" s="113">
        <f>G76</f>
        <v>1168226.73</v>
      </c>
      <c r="H75" s="113">
        <f>H76</f>
        <v>1168226.73</v>
      </c>
      <c r="I75" s="113">
        <f>I76</f>
        <v>1168226.73</v>
      </c>
    </row>
    <row r="76" spans="1:10" s="22" customFormat="1" ht="47.25" x14ac:dyDescent="0.25">
      <c r="A76" s="145" t="s">
        <v>107</v>
      </c>
      <c r="B76" s="150" t="s">
        <v>3</v>
      </c>
      <c r="C76" s="151" t="s">
        <v>123</v>
      </c>
      <c r="D76" s="151" t="s">
        <v>129</v>
      </c>
      <c r="E76" s="144" t="s">
        <v>253</v>
      </c>
      <c r="F76" s="150">
        <v>100</v>
      </c>
      <c r="G76" s="113">
        <v>1168226.73</v>
      </c>
      <c r="H76" s="113">
        <v>1168226.73</v>
      </c>
      <c r="I76" s="113">
        <v>1168226.73</v>
      </c>
    </row>
    <row r="77" spans="1:10" s="22" customFormat="1" ht="31.5" x14ac:dyDescent="0.25">
      <c r="A77" s="152" t="s">
        <v>245</v>
      </c>
      <c r="B77" s="150" t="s">
        <v>3</v>
      </c>
      <c r="C77" s="151" t="s">
        <v>123</v>
      </c>
      <c r="D77" s="151" t="s">
        <v>129</v>
      </c>
      <c r="E77" s="144" t="s">
        <v>254</v>
      </c>
      <c r="F77" s="150"/>
      <c r="G77" s="113">
        <f>G78</f>
        <v>542934</v>
      </c>
      <c r="H77" s="113">
        <f t="shared" ref="H77:I77" si="14">H78</f>
        <v>542934</v>
      </c>
      <c r="I77" s="113">
        <f t="shared" si="14"/>
        <v>542934</v>
      </c>
    </row>
    <row r="78" spans="1:10" s="22" customFormat="1" ht="47.25" x14ac:dyDescent="0.25">
      <c r="A78" s="145" t="s">
        <v>107</v>
      </c>
      <c r="B78" s="150" t="s">
        <v>3</v>
      </c>
      <c r="C78" s="151" t="s">
        <v>123</v>
      </c>
      <c r="D78" s="151" t="s">
        <v>129</v>
      </c>
      <c r="E78" s="144" t="s">
        <v>254</v>
      </c>
      <c r="F78" s="150">
        <v>100</v>
      </c>
      <c r="G78" s="113">
        <v>542934</v>
      </c>
      <c r="H78" s="113">
        <v>542934</v>
      </c>
      <c r="I78" s="113">
        <v>542934</v>
      </c>
    </row>
    <row r="79" spans="1:10" s="31" customFormat="1" ht="110.25" x14ac:dyDescent="0.25">
      <c r="A79" s="158" t="s">
        <v>145</v>
      </c>
      <c r="B79" s="151">
        <v>803</v>
      </c>
      <c r="C79" s="151" t="s">
        <v>123</v>
      </c>
      <c r="D79" s="151" t="s">
        <v>129</v>
      </c>
      <c r="E79" s="144" t="s">
        <v>138</v>
      </c>
      <c r="F79" s="150"/>
      <c r="G79" s="113">
        <f>G80</f>
        <v>953950</v>
      </c>
      <c r="H79" s="113">
        <f>H80</f>
        <v>953950</v>
      </c>
      <c r="I79" s="113">
        <f>I80</f>
        <v>953950</v>
      </c>
    </row>
    <row r="80" spans="1:10" s="22" customFormat="1" ht="31.5" x14ac:dyDescent="0.25">
      <c r="A80" s="145" t="s">
        <v>108</v>
      </c>
      <c r="B80" s="151">
        <v>803</v>
      </c>
      <c r="C80" s="151" t="s">
        <v>123</v>
      </c>
      <c r="D80" s="151" t="s">
        <v>129</v>
      </c>
      <c r="E80" s="144" t="s">
        <v>138</v>
      </c>
      <c r="F80" s="151" t="s">
        <v>109</v>
      </c>
      <c r="G80" s="113">
        <v>953950</v>
      </c>
      <c r="H80" s="113">
        <v>953950</v>
      </c>
      <c r="I80" s="113">
        <v>953950</v>
      </c>
    </row>
    <row r="81" spans="1:9" s="25" customFormat="1" ht="47.25" x14ac:dyDescent="0.25">
      <c r="A81" s="145" t="s">
        <v>180</v>
      </c>
      <c r="B81" s="151">
        <v>803</v>
      </c>
      <c r="C81" s="151" t="s">
        <v>123</v>
      </c>
      <c r="D81" s="151" t="s">
        <v>129</v>
      </c>
      <c r="E81" s="144" t="s">
        <v>179</v>
      </c>
      <c r="F81" s="151"/>
      <c r="G81" s="155">
        <f>G82</f>
        <v>0</v>
      </c>
      <c r="H81" s="155">
        <f t="shared" ref="H81:I81" si="15">H82</f>
        <v>0</v>
      </c>
      <c r="I81" s="155">
        <f t="shared" si="15"/>
        <v>0</v>
      </c>
    </row>
    <row r="82" spans="1:9" s="22" customFormat="1" ht="47.25" x14ac:dyDescent="0.25">
      <c r="A82" s="145" t="s">
        <v>107</v>
      </c>
      <c r="B82" s="151">
        <v>803</v>
      </c>
      <c r="C82" s="151" t="s">
        <v>123</v>
      </c>
      <c r="D82" s="151" t="s">
        <v>129</v>
      </c>
      <c r="E82" s="144" t="s">
        <v>179</v>
      </c>
      <c r="F82" s="151" t="s">
        <v>110</v>
      </c>
      <c r="G82" s="155"/>
      <c r="H82" s="155"/>
      <c r="I82" s="155"/>
    </row>
    <row r="83" spans="1:9" s="25" customFormat="1" ht="15.75" x14ac:dyDescent="0.25">
      <c r="A83" s="146" t="s">
        <v>10</v>
      </c>
      <c r="B83" s="150" t="s">
        <v>3</v>
      </c>
      <c r="C83" s="151" t="s">
        <v>123</v>
      </c>
      <c r="D83" s="151" t="s">
        <v>131</v>
      </c>
      <c r="E83" s="151"/>
      <c r="F83" s="150"/>
      <c r="G83" s="113">
        <f>G84+G88</f>
        <v>9346353.5899999999</v>
      </c>
      <c r="H83" s="113">
        <f t="shared" ref="H83:I83" si="16">H84+H88</f>
        <v>9346353.5899999999</v>
      </c>
      <c r="I83" s="113">
        <f t="shared" si="16"/>
        <v>9346353.5899999999</v>
      </c>
    </row>
    <row r="84" spans="1:9" s="22" customFormat="1" ht="63" x14ac:dyDescent="0.25">
      <c r="A84" s="145" t="s">
        <v>26</v>
      </c>
      <c r="B84" s="150" t="s">
        <v>3</v>
      </c>
      <c r="C84" s="151" t="s">
        <v>123</v>
      </c>
      <c r="D84" s="151" t="s">
        <v>131</v>
      </c>
      <c r="E84" s="144" t="s">
        <v>56</v>
      </c>
      <c r="F84" s="150"/>
      <c r="G84" s="113">
        <f>G85+G86+G87</f>
        <v>8286353.5899999999</v>
      </c>
      <c r="H84" s="113">
        <f t="shared" ref="H84:I84" si="17">H85+H86+H87</f>
        <v>8286353.5899999999</v>
      </c>
      <c r="I84" s="113">
        <f t="shared" si="17"/>
        <v>8286353.5899999999</v>
      </c>
    </row>
    <row r="85" spans="1:9" s="22" customFormat="1" ht="47.25" x14ac:dyDescent="0.25">
      <c r="A85" s="145" t="s">
        <v>107</v>
      </c>
      <c r="B85" s="150" t="s">
        <v>3</v>
      </c>
      <c r="C85" s="151" t="s">
        <v>123</v>
      </c>
      <c r="D85" s="151" t="s">
        <v>131</v>
      </c>
      <c r="E85" s="144" t="s">
        <v>56</v>
      </c>
      <c r="F85" s="150">
        <v>100</v>
      </c>
      <c r="G85" s="113">
        <v>6481397.5899999999</v>
      </c>
      <c r="H85" s="113">
        <v>6481397.5899999999</v>
      </c>
      <c r="I85" s="113">
        <v>6481397.5899999999</v>
      </c>
    </row>
    <row r="86" spans="1:9" s="22" customFormat="1" ht="31.5" x14ac:dyDescent="0.25">
      <c r="A86" s="145" t="s">
        <v>108</v>
      </c>
      <c r="B86" s="150" t="s">
        <v>3</v>
      </c>
      <c r="C86" s="151" t="s">
        <v>123</v>
      </c>
      <c r="D86" s="151" t="s">
        <v>131</v>
      </c>
      <c r="E86" s="144" t="s">
        <v>56</v>
      </c>
      <c r="F86" s="150">
        <v>200</v>
      </c>
      <c r="G86" s="155">
        <v>364000</v>
      </c>
      <c r="H86" s="155">
        <v>364000</v>
      </c>
      <c r="I86" s="155">
        <v>364000</v>
      </c>
    </row>
    <row r="87" spans="1:9" s="22" customFormat="1" ht="15.75" x14ac:dyDescent="0.25">
      <c r="A87" s="145" t="s">
        <v>96</v>
      </c>
      <c r="B87" s="150" t="s">
        <v>3</v>
      </c>
      <c r="C87" s="151" t="s">
        <v>123</v>
      </c>
      <c r="D87" s="151" t="s">
        <v>131</v>
      </c>
      <c r="E87" s="144" t="s">
        <v>56</v>
      </c>
      <c r="F87" s="150">
        <v>800</v>
      </c>
      <c r="G87" s="155">
        <v>1440956</v>
      </c>
      <c r="H87" s="155">
        <v>1440956</v>
      </c>
      <c r="I87" s="155">
        <v>1440956</v>
      </c>
    </row>
    <row r="88" spans="1:9" s="25" customFormat="1" ht="31.5" x14ac:dyDescent="0.25">
      <c r="A88" s="152" t="s">
        <v>247</v>
      </c>
      <c r="B88" s="150" t="s">
        <v>3</v>
      </c>
      <c r="C88" s="151" t="s">
        <v>123</v>
      </c>
      <c r="D88" s="151" t="s">
        <v>131</v>
      </c>
      <c r="E88" s="144" t="s">
        <v>255</v>
      </c>
      <c r="F88" s="150"/>
      <c r="G88" s="155">
        <f>G89</f>
        <v>1060000</v>
      </c>
      <c r="H88" s="155">
        <f t="shared" ref="H88:I88" si="18">H89</f>
        <v>1060000</v>
      </c>
      <c r="I88" s="155">
        <f t="shared" si="18"/>
        <v>1060000</v>
      </c>
    </row>
    <row r="89" spans="1:9" s="22" customFormat="1" ht="31.5" x14ac:dyDescent="0.25">
      <c r="A89" s="145" t="s">
        <v>108</v>
      </c>
      <c r="B89" s="150" t="s">
        <v>3</v>
      </c>
      <c r="C89" s="151" t="s">
        <v>123</v>
      </c>
      <c r="D89" s="151" t="s">
        <v>131</v>
      </c>
      <c r="E89" s="144" t="s">
        <v>255</v>
      </c>
      <c r="F89" s="150">
        <v>200</v>
      </c>
      <c r="G89" s="155">
        <v>1060000</v>
      </c>
      <c r="H89" s="155">
        <v>1060000</v>
      </c>
      <c r="I89" s="155">
        <v>1060000</v>
      </c>
    </row>
    <row r="90" spans="1:9" s="25" customFormat="1" ht="15.75" x14ac:dyDescent="0.25">
      <c r="A90" s="146" t="s">
        <v>34</v>
      </c>
      <c r="B90" s="150" t="s">
        <v>3</v>
      </c>
      <c r="C90" s="151" t="s">
        <v>129</v>
      </c>
      <c r="D90" s="151" t="s">
        <v>121</v>
      </c>
      <c r="E90" s="151"/>
      <c r="F90" s="150"/>
      <c r="G90" s="113">
        <f>G91</f>
        <v>3478095.91</v>
      </c>
      <c r="H90" s="113">
        <f>H91</f>
        <v>4578095.91</v>
      </c>
      <c r="I90" s="113">
        <f>I91</f>
        <v>4578095.91</v>
      </c>
    </row>
    <row r="91" spans="1:9" s="25" customFormat="1" ht="15.75" x14ac:dyDescent="0.25">
      <c r="A91" s="146" t="s">
        <v>27</v>
      </c>
      <c r="B91" s="150" t="s">
        <v>3</v>
      </c>
      <c r="C91" s="151" t="s">
        <v>129</v>
      </c>
      <c r="D91" s="151" t="s">
        <v>129</v>
      </c>
      <c r="E91" s="151"/>
      <c r="F91" s="150"/>
      <c r="G91" s="113">
        <f>G92+G94+G96</f>
        <v>3478095.91</v>
      </c>
      <c r="H91" s="113">
        <f t="shared" ref="H91:I91" si="19">H92+H94+H96</f>
        <v>4578095.91</v>
      </c>
      <c r="I91" s="113">
        <f t="shared" si="19"/>
        <v>4578095.91</v>
      </c>
    </row>
    <row r="92" spans="1:9" s="25" customFormat="1" ht="31.5" x14ac:dyDescent="0.25">
      <c r="A92" s="152" t="s">
        <v>242</v>
      </c>
      <c r="B92" s="150" t="s">
        <v>3</v>
      </c>
      <c r="C92" s="151" t="s">
        <v>129</v>
      </c>
      <c r="D92" s="151" t="s">
        <v>129</v>
      </c>
      <c r="E92" s="144" t="s">
        <v>256</v>
      </c>
      <c r="F92" s="150"/>
      <c r="G92" s="113">
        <f>G93</f>
        <v>3183786.54</v>
      </c>
      <c r="H92" s="113">
        <f t="shared" ref="H92:I92" si="20">H93</f>
        <v>3733786.54</v>
      </c>
      <c r="I92" s="113">
        <f t="shared" si="20"/>
        <v>3733786.54</v>
      </c>
    </row>
    <row r="93" spans="1:9" s="25" customFormat="1" ht="47.25" x14ac:dyDescent="0.25">
      <c r="A93" s="145" t="s">
        <v>107</v>
      </c>
      <c r="B93" s="150" t="s">
        <v>3</v>
      </c>
      <c r="C93" s="151" t="s">
        <v>129</v>
      </c>
      <c r="D93" s="151" t="s">
        <v>129</v>
      </c>
      <c r="E93" s="144" t="s">
        <v>256</v>
      </c>
      <c r="F93" s="150">
        <v>100</v>
      </c>
      <c r="G93" s="113">
        <f>2048153.28+1685633.26-550000</f>
        <v>3183786.54</v>
      </c>
      <c r="H93" s="113">
        <f>2048153.28+1685633.26</f>
        <v>3733786.54</v>
      </c>
      <c r="I93" s="113">
        <f>2048153.28+1685633.26</f>
        <v>3733786.54</v>
      </c>
    </row>
    <row r="94" spans="1:9" s="25" customFormat="1" ht="31.5" x14ac:dyDescent="0.25">
      <c r="A94" s="152" t="s">
        <v>41</v>
      </c>
      <c r="B94" s="150" t="s">
        <v>3</v>
      </c>
      <c r="C94" s="151" t="s">
        <v>129</v>
      </c>
      <c r="D94" s="151" t="s">
        <v>129</v>
      </c>
      <c r="E94" s="144" t="s">
        <v>57</v>
      </c>
      <c r="F94" s="150"/>
      <c r="G94" s="113">
        <f>G95</f>
        <v>10000</v>
      </c>
      <c r="H94" s="113">
        <f t="shared" ref="H94:I94" si="21">H95</f>
        <v>50000</v>
      </c>
      <c r="I94" s="113">
        <f t="shared" si="21"/>
        <v>50000</v>
      </c>
    </row>
    <row r="95" spans="1:9" s="25" customFormat="1" ht="31.5" x14ac:dyDescent="0.25">
      <c r="A95" s="145" t="s">
        <v>108</v>
      </c>
      <c r="B95" s="150" t="s">
        <v>3</v>
      </c>
      <c r="C95" s="151" t="s">
        <v>129</v>
      </c>
      <c r="D95" s="151" t="s">
        <v>129</v>
      </c>
      <c r="E95" s="144" t="s">
        <v>57</v>
      </c>
      <c r="F95" s="150">
        <v>200</v>
      </c>
      <c r="G95" s="113">
        <v>10000</v>
      </c>
      <c r="H95" s="113">
        <v>50000</v>
      </c>
      <c r="I95" s="113">
        <v>50000</v>
      </c>
    </row>
    <row r="96" spans="1:9" s="25" customFormat="1" ht="31.5" x14ac:dyDescent="0.25">
      <c r="A96" s="152" t="s">
        <v>245</v>
      </c>
      <c r="B96" s="150" t="s">
        <v>3</v>
      </c>
      <c r="C96" s="151" t="s">
        <v>129</v>
      </c>
      <c r="D96" s="151" t="s">
        <v>129</v>
      </c>
      <c r="E96" s="144" t="s">
        <v>257</v>
      </c>
      <c r="F96" s="150"/>
      <c r="G96" s="113">
        <f>G97</f>
        <v>284309.37</v>
      </c>
      <c r="H96" s="113">
        <f>H97</f>
        <v>794309.37</v>
      </c>
      <c r="I96" s="113">
        <f>I97</f>
        <v>794309.37</v>
      </c>
    </row>
    <row r="97" spans="1:9" s="25" customFormat="1" ht="31.5" x14ac:dyDescent="0.25">
      <c r="A97" s="145" t="s">
        <v>108</v>
      </c>
      <c r="B97" s="150" t="s">
        <v>3</v>
      </c>
      <c r="C97" s="151" t="s">
        <v>129</v>
      </c>
      <c r="D97" s="151" t="s">
        <v>129</v>
      </c>
      <c r="E97" s="144" t="s">
        <v>257</v>
      </c>
      <c r="F97" s="150">
        <v>200</v>
      </c>
      <c r="G97" s="113">
        <v>284309.37</v>
      </c>
      <c r="H97" s="113">
        <v>794309.37</v>
      </c>
      <c r="I97" s="113">
        <v>794309.37</v>
      </c>
    </row>
    <row r="98" spans="1:9" s="25" customFormat="1" ht="47.25" x14ac:dyDescent="0.25">
      <c r="A98" s="145" t="s">
        <v>180</v>
      </c>
      <c r="B98" s="150" t="s">
        <v>3</v>
      </c>
      <c r="C98" s="151" t="s">
        <v>129</v>
      </c>
      <c r="D98" s="151" t="s">
        <v>129</v>
      </c>
      <c r="E98" s="144" t="s">
        <v>179</v>
      </c>
      <c r="F98" s="150"/>
      <c r="G98" s="113">
        <f>G99</f>
        <v>0</v>
      </c>
      <c r="H98" s="113"/>
      <c r="I98" s="113"/>
    </row>
    <row r="99" spans="1:9" s="25" customFormat="1" ht="47.25" x14ac:dyDescent="0.25">
      <c r="A99" s="145" t="s">
        <v>107</v>
      </c>
      <c r="B99" s="150" t="s">
        <v>3</v>
      </c>
      <c r="C99" s="151" t="s">
        <v>129</v>
      </c>
      <c r="D99" s="151" t="s">
        <v>129</v>
      </c>
      <c r="E99" s="144" t="s">
        <v>179</v>
      </c>
      <c r="F99" s="150">
        <v>100</v>
      </c>
      <c r="G99" s="113"/>
      <c r="H99" s="113"/>
      <c r="I99" s="113"/>
    </row>
    <row r="100" spans="1:9" s="22" customFormat="1" ht="15.75" x14ac:dyDescent="0.25">
      <c r="A100" s="146" t="s">
        <v>31</v>
      </c>
      <c r="B100" s="150" t="s">
        <v>3</v>
      </c>
      <c r="C100" s="151" t="s">
        <v>130</v>
      </c>
      <c r="D100" s="151" t="s">
        <v>121</v>
      </c>
      <c r="E100" s="151"/>
      <c r="F100" s="150"/>
      <c r="G100" s="113">
        <f>G103+G101</f>
        <v>1250000</v>
      </c>
      <c r="H100" s="113">
        <f t="shared" ref="H100:I100" si="22">H103+H101</f>
        <v>1250000</v>
      </c>
      <c r="I100" s="113">
        <f t="shared" si="22"/>
        <v>305220537.89999998</v>
      </c>
    </row>
    <row r="101" spans="1:9" s="25" customFormat="1" ht="31.5" x14ac:dyDescent="0.25">
      <c r="A101" s="145" t="s">
        <v>165</v>
      </c>
      <c r="B101" s="150" t="s">
        <v>3</v>
      </c>
      <c r="C101" s="151" t="s">
        <v>130</v>
      </c>
      <c r="D101" s="151" t="s">
        <v>133</v>
      </c>
      <c r="E101" s="144" t="s">
        <v>166</v>
      </c>
      <c r="F101" s="150"/>
      <c r="G101" s="113">
        <f>G102</f>
        <v>0</v>
      </c>
      <c r="H101" s="113">
        <f>H102</f>
        <v>0</v>
      </c>
      <c r="I101" s="113">
        <f>I102</f>
        <v>303970537.89999998</v>
      </c>
    </row>
    <row r="102" spans="1:9" s="25" customFormat="1" ht="31.5" x14ac:dyDescent="0.25">
      <c r="A102" s="145" t="s">
        <v>108</v>
      </c>
      <c r="B102" s="150" t="s">
        <v>3</v>
      </c>
      <c r="C102" s="151" t="s">
        <v>130</v>
      </c>
      <c r="D102" s="151" t="s">
        <v>133</v>
      </c>
      <c r="E102" s="144" t="s">
        <v>166</v>
      </c>
      <c r="F102" s="150">
        <v>200</v>
      </c>
      <c r="G102" s="113"/>
      <c r="H102" s="113"/>
      <c r="I102" s="113">
        <v>303970537.89999998</v>
      </c>
    </row>
    <row r="103" spans="1:9" s="25" customFormat="1" ht="15.75" x14ac:dyDescent="0.25">
      <c r="A103" s="146" t="s">
        <v>14</v>
      </c>
      <c r="B103" s="150" t="s">
        <v>3</v>
      </c>
      <c r="C103" s="151" t="s">
        <v>130</v>
      </c>
      <c r="D103" s="151" t="s">
        <v>130</v>
      </c>
      <c r="E103" s="151"/>
      <c r="F103" s="150"/>
      <c r="G103" s="113">
        <f>G104+G106+G108</f>
        <v>1250000</v>
      </c>
      <c r="H103" s="113">
        <f t="shared" ref="H103:I103" si="23">H104+H106+H108</f>
        <v>1250000</v>
      </c>
      <c r="I103" s="113">
        <f t="shared" si="23"/>
        <v>1250000</v>
      </c>
    </row>
    <row r="104" spans="1:9" s="22" customFormat="1" ht="31.5" x14ac:dyDescent="0.25">
      <c r="A104" s="156" t="s">
        <v>59</v>
      </c>
      <c r="B104" s="150" t="s">
        <v>3</v>
      </c>
      <c r="C104" s="151" t="s">
        <v>130</v>
      </c>
      <c r="D104" s="151" t="s">
        <v>130</v>
      </c>
      <c r="E104" s="144" t="s">
        <v>58</v>
      </c>
      <c r="F104" s="150"/>
      <c r="G104" s="113">
        <f>G105</f>
        <v>150000</v>
      </c>
      <c r="H104" s="113">
        <f>H105</f>
        <v>150000</v>
      </c>
      <c r="I104" s="113">
        <f>I105</f>
        <v>150000</v>
      </c>
    </row>
    <row r="105" spans="1:9" s="25" customFormat="1" ht="31.5" x14ac:dyDescent="0.25">
      <c r="A105" s="145" t="s">
        <v>108</v>
      </c>
      <c r="B105" s="150" t="s">
        <v>3</v>
      </c>
      <c r="C105" s="151" t="s">
        <v>130</v>
      </c>
      <c r="D105" s="151" t="s">
        <v>130</v>
      </c>
      <c r="E105" s="144" t="s">
        <v>58</v>
      </c>
      <c r="F105" s="150">
        <v>200</v>
      </c>
      <c r="G105" s="113">
        <v>150000</v>
      </c>
      <c r="H105" s="113">
        <v>150000</v>
      </c>
      <c r="I105" s="113">
        <v>150000</v>
      </c>
    </row>
    <row r="106" spans="1:9" s="22" customFormat="1" ht="31.5" x14ac:dyDescent="0.25">
      <c r="A106" s="156" t="s">
        <v>61</v>
      </c>
      <c r="B106" s="150" t="s">
        <v>3</v>
      </c>
      <c r="C106" s="151" t="s">
        <v>130</v>
      </c>
      <c r="D106" s="151" t="s">
        <v>130</v>
      </c>
      <c r="E106" s="144" t="s">
        <v>60</v>
      </c>
      <c r="F106" s="150"/>
      <c r="G106" s="155">
        <f>G107</f>
        <v>100000</v>
      </c>
      <c r="H106" s="155">
        <f>H107</f>
        <v>100000</v>
      </c>
      <c r="I106" s="155">
        <f>I107</f>
        <v>100000</v>
      </c>
    </row>
    <row r="107" spans="1:9" s="22" customFormat="1" ht="31.5" x14ac:dyDescent="0.25">
      <c r="A107" s="145" t="s">
        <v>108</v>
      </c>
      <c r="B107" s="150" t="s">
        <v>3</v>
      </c>
      <c r="C107" s="151" t="s">
        <v>130</v>
      </c>
      <c r="D107" s="151" t="s">
        <v>130</v>
      </c>
      <c r="E107" s="144" t="s">
        <v>60</v>
      </c>
      <c r="F107" s="150">
        <v>200</v>
      </c>
      <c r="G107" s="155">
        <v>100000</v>
      </c>
      <c r="H107" s="155">
        <v>100000</v>
      </c>
      <c r="I107" s="155">
        <v>100000</v>
      </c>
    </row>
    <row r="108" spans="1:9" s="25" customFormat="1" ht="47.25" x14ac:dyDescent="0.25">
      <c r="A108" s="152" t="s">
        <v>259</v>
      </c>
      <c r="B108" s="150" t="s">
        <v>3</v>
      </c>
      <c r="C108" s="151" t="s">
        <v>130</v>
      </c>
      <c r="D108" s="151" t="s">
        <v>130</v>
      </c>
      <c r="E108" s="144" t="s">
        <v>258</v>
      </c>
      <c r="F108" s="150"/>
      <c r="G108" s="113">
        <f>G109</f>
        <v>1000000</v>
      </c>
      <c r="H108" s="113">
        <f t="shared" ref="H108:I108" si="24">H109</f>
        <v>1000000</v>
      </c>
      <c r="I108" s="113">
        <f t="shared" si="24"/>
        <v>1000000</v>
      </c>
    </row>
    <row r="109" spans="1:9" s="25" customFormat="1" ht="31.5" x14ac:dyDescent="0.25">
      <c r="A109" s="145" t="s">
        <v>108</v>
      </c>
      <c r="B109" s="150" t="s">
        <v>3</v>
      </c>
      <c r="C109" s="151" t="s">
        <v>130</v>
      </c>
      <c r="D109" s="151" t="s">
        <v>130</v>
      </c>
      <c r="E109" s="144" t="s">
        <v>258</v>
      </c>
      <c r="F109" s="150">
        <v>200</v>
      </c>
      <c r="G109" s="113">
        <v>1000000</v>
      </c>
      <c r="H109" s="113">
        <v>1000000</v>
      </c>
      <c r="I109" s="113">
        <v>1000000</v>
      </c>
    </row>
    <row r="110" spans="1:9" s="22" customFormat="1" ht="15.75" x14ac:dyDescent="0.25">
      <c r="A110" s="146" t="s">
        <v>35</v>
      </c>
      <c r="B110" s="146" t="s">
        <v>3</v>
      </c>
      <c r="C110" s="147" t="s">
        <v>124</v>
      </c>
      <c r="D110" s="147" t="s">
        <v>121</v>
      </c>
      <c r="E110" s="147"/>
      <c r="F110" s="146"/>
      <c r="G110" s="148">
        <f>G111+G124</f>
        <v>14175152.92</v>
      </c>
      <c r="H110" s="148">
        <f>H111+H124</f>
        <v>14175152.92</v>
      </c>
      <c r="I110" s="148">
        <f>I111+I124</f>
        <v>14175152.92</v>
      </c>
    </row>
    <row r="111" spans="1:9" s="22" customFormat="1" ht="15.75" x14ac:dyDescent="0.25">
      <c r="A111" s="146" t="s">
        <v>23</v>
      </c>
      <c r="B111" s="146" t="s">
        <v>3</v>
      </c>
      <c r="C111" s="147" t="s">
        <v>124</v>
      </c>
      <c r="D111" s="147" t="s">
        <v>122</v>
      </c>
      <c r="E111" s="147"/>
      <c r="F111" s="146"/>
      <c r="G111" s="148">
        <f>G112+G116+G122+G120</f>
        <v>13090214.029999999</v>
      </c>
      <c r="H111" s="148">
        <f t="shared" ref="H111:I111" si="25">H112+H116+H122+H120</f>
        <v>13090214.029999999</v>
      </c>
      <c r="I111" s="148">
        <f t="shared" si="25"/>
        <v>13090214.029999999</v>
      </c>
    </row>
    <row r="112" spans="1:9" s="22" customFormat="1" ht="31.5" x14ac:dyDescent="0.25">
      <c r="A112" s="156" t="s">
        <v>53</v>
      </c>
      <c r="B112" s="146" t="s">
        <v>3</v>
      </c>
      <c r="C112" s="147" t="s">
        <v>124</v>
      </c>
      <c r="D112" s="147" t="s">
        <v>122</v>
      </c>
      <c r="E112" s="156" t="s">
        <v>62</v>
      </c>
      <c r="F112" s="146"/>
      <c r="G112" s="148">
        <f>G113+G114+G115</f>
        <v>11237557.939999999</v>
      </c>
      <c r="H112" s="148">
        <f>H113+H114+H115</f>
        <v>11237557.939999999</v>
      </c>
      <c r="I112" s="148">
        <f>I113+I114+I115</f>
        <v>11237557.939999999</v>
      </c>
    </row>
    <row r="113" spans="1:9" s="25" customFormat="1" ht="47.25" x14ac:dyDescent="0.25">
      <c r="A113" s="145" t="s">
        <v>107</v>
      </c>
      <c r="B113" s="146" t="s">
        <v>3</v>
      </c>
      <c r="C113" s="147" t="s">
        <v>124</v>
      </c>
      <c r="D113" s="147" t="s">
        <v>122</v>
      </c>
      <c r="E113" s="156" t="s">
        <v>62</v>
      </c>
      <c r="F113" s="146">
        <v>100</v>
      </c>
      <c r="G113" s="148">
        <v>10446557.939999999</v>
      </c>
      <c r="H113" s="148">
        <v>10446557.939999999</v>
      </c>
      <c r="I113" s="148">
        <v>10446557.939999999</v>
      </c>
    </row>
    <row r="114" spans="1:9" s="22" customFormat="1" ht="31.5" x14ac:dyDescent="0.25">
      <c r="A114" s="145" t="s">
        <v>108</v>
      </c>
      <c r="B114" s="146" t="s">
        <v>3</v>
      </c>
      <c r="C114" s="147" t="s">
        <v>124</v>
      </c>
      <c r="D114" s="147" t="s">
        <v>122</v>
      </c>
      <c r="E114" s="156" t="s">
        <v>62</v>
      </c>
      <c r="F114" s="146">
        <v>200</v>
      </c>
      <c r="G114" s="157">
        <v>788000</v>
      </c>
      <c r="H114" s="157">
        <v>788000</v>
      </c>
      <c r="I114" s="157">
        <v>788000</v>
      </c>
    </row>
    <row r="115" spans="1:9" s="25" customFormat="1" ht="15.75" x14ac:dyDescent="0.25">
      <c r="A115" s="145" t="s">
        <v>96</v>
      </c>
      <c r="B115" s="146" t="s">
        <v>3</v>
      </c>
      <c r="C115" s="147" t="s">
        <v>124</v>
      </c>
      <c r="D115" s="147" t="s">
        <v>122</v>
      </c>
      <c r="E115" s="156" t="s">
        <v>62</v>
      </c>
      <c r="F115" s="146">
        <v>800</v>
      </c>
      <c r="G115" s="157">
        <v>3000</v>
      </c>
      <c r="H115" s="157">
        <v>3000</v>
      </c>
      <c r="I115" s="157">
        <v>3000</v>
      </c>
    </row>
    <row r="116" spans="1:9" s="22" customFormat="1" ht="31.5" x14ac:dyDescent="0.25">
      <c r="A116" s="156" t="s">
        <v>53</v>
      </c>
      <c r="B116" s="146">
        <v>803</v>
      </c>
      <c r="C116" s="147" t="s">
        <v>124</v>
      </c>
      <c r="D116" s="147" t="s">
        <v>122</v>
      </c>
      <c r="E116" s="156" t="s">
        <v>103</v>
      </c>
      <c r="F116" s="146"/>
      <c r="G116" s="157">
        <f>G117+G118+G119</f>
        <v>1413656.09</v>
      </c>
      <c r="H116" s="157">
        <f>H117+H118+H119</f>
        <v>1413656.09</v>
      </c>
      <c r="I116" s="157">
        <f>I117+I118+I119</f>
        <v>1413656.09</v>
      </c>
    </row>
    <row r="117" spans="1:9" s="25" customFormat="1" ht="47.25" x14ac:dyDescent="0.25">
      <c r="A117" s="145" t="s">
        <v>107</v>
      </c>
      <c r="B117" s="146">
        <v>803</v>
      </c>
      <c r="C117" s="147" t="s">
        <v>124</v>
      </c>
      <c r="D117" s="147" t="s">
        <v>122</v>
      </c>
      <c r="E117" s="156" t="s">
        <v>103</v>
      </c>
      <c r="F117" s="146">
        <v>100</v>
      </c>
      <c r="G117" s="157">
        <v>1054656.0900000001</v>
      </c>
      <c r="H117" s="157">
        <v>1054656.0900000001</v>
      </c>
      <c r="I117" s="157">
        <v>1054656.0900000001</v>
      </c>
    </row>
    <row r="118" spans="1:9" s="22" customFormat="1" ht="31.5" x14ac:dyDescent="0.25">
      <c r="A118" s="145" t="s">
        <v>108</v>
      </c>
      <c r="B118" s="146">
        <v>803</v>
      </c>
      <c r="C118" s="147" t="s">
        <v>124</v>
      </c>
      <c r="D118" s="147" t="s">
        <v>122</v>
      </c>
      <c r="E118" s="156" t="s">
        <v>103</v>
      </c>
      <c r="F118" s="146">
        <v>200</v>
      </c>
      <c r="G118" s="148">
        <v>283000</v>
      </c>
      <c r="H118" s="148">
        <v>283000</v>
      </c>
      <c r="I118" s="148">
        <v>283000</v>
      </c>
    </row>
    <row r="119" spans="1:9" s="25" customFormat="1" ht="15.75" x14ac:dyDescent="0.25">
      <c r="A119" s="145" t="s">
        <v>96</v>
      </c>
      <c r="B119" s="146">
        <v>803</v>
      </c>
      <c r="C119" s="147" t="s">
        <v>124</v>
      </c>
      <c r="D119" s="147" t="s">
        <v>122</v>
      </c>
      <c r="E119" s="156" t="s">
        <v>103</v>
      </c>
      <c r="F119" s="146">
        <v>800</v>
      </c>
      <c r="G119" s="157">
        <v>76000</v>
      </c>
      <c r="H119" s="157">
        <v>76000</v>
      </c>
      <c r="I119" s="157">
        <v>76000</v>
      </c>
    </row>
    <row r="120" spans="1:9" s="25" customFormat="1" ht="31.5" x14ac:dyDescent="0.25">
      <c r="A120" s="152" t="s">
        <v>247</v>
      </c>
      <c r="B120" s="146">
        <v>803</v>
      </c>
      <c r="C120" s="147" t="s">
        <v>124</v>
      </c>
      <c r="D120" s="147" t="s">
        <v>122</v>
      </c>
      <c r="E120" s="156" t="s">
        <v>260</v>
      </c>
      <c r="F120" s="146"/>
      <c r="G120" s="157">
        <f>G121</f>
        <v>89000</v>
      </c>
      <c r="H120" s="157">
        <f t="shared" ref="H120:I120" si="26">H121</f>
        <v>89000</v>
      </c>
      <c r="I120" s="157">
        <f t="shared" si="26"/>
        <v>89000</v>
      </c>
    </row>
    <row r="121" spans="1:9" s="25" customFormat="1" ht="31.5" x14ac:dyDescent="0.25">
      <c r="A121" s="145" t="s">
        <v>108</v>
      </c>
      <c r="B121" s="146">
        <v>803</v>
      </c>
      <c r="C121" s="147" t="s">
        <v>124</v>
      </c>
      <c r="D121" s="147" t="s">
        <v>122</v>
      </c>
      <c r="E121" s="156" t="s">
        <v>260</v>
      </c>
      <c r="F121" s="146">
        <v>200</v>
      </c>
      <c r="G121" s="157">
        <v>89000</v>
      </c>
      <c r="H121" s="157">
        <v>89000</v>
      </c>
      <c r="I121" s="157">
        <v>89000</v>
      </c>
    </row>
    <row r="122" spans="1:9" s="22" customFormat="1" ht="15.75" x14ac:dyDescent="0.25">
      <c r="A122" s="145" t="s">
        <v>176</v>
      </c>
      <c r="B122" s="146">
        <v>803</v>
      </c>
      <c r="C122" s="147" t="s">
        <v>124</v>
      </c>
      <c r="D122" s="147" t="s">
        <v>122</v>
      </c>
      <c r="E122" s="156" t="s">
        <v>175</v>
      </c>
      <c r="F122" s="146"/>
      <c r="G122" s="157">
        <f>G123</f>
        <v>350000</v>
      </c>
      <c r="H122" s="157">
        <f>H123</f>
        <v>350000</v>
      </c>
      <c r="I122" s="157">
        <f>I123</f>
        <v>350000</v>
      </c>
    </row>
    <row r="123" spans="1:9" s="25" customFormat="1" ht="31.5" x14ac:dyDescent="0.25">
      <c r="A123" s="145" t="s">
        <v>108</v>
      </c>
      <c r="B123" s="146">
        <v>803</v>
      </c>
      <c r="C123" s="147" t="s">
        <v>124</v>
      </c>
      <c r="D123" s="147" t="s">
        <v>122</v>
      </c>
      <c r="E123" s="156" t="s">
        <v>175</v>
      </c>
      <c r="F123" s="146">
        <v>200</v>
      </c>
      <c r="G123" s="157">
        <v>350000</v>
      </c>
      <c r="H123" s="157">
        <v>350000</v>
      </c>
      <c r="I123" s="157">
        <v>350000</v>
      </c>
    </row>
    <row r="124" spans="1:9" s="25" customFormat="1" ht="15.75" x14ac:dyDescent="0.25">
      <c r="A124" s="156" t="s">
        <v>16</v>
      </c>
      <c r="B124" s="146" t="s">
        <v>3</v>
      </c>
      <c r="C124" s="147" t="s">
        <v>124</v>
      </c>
      <c r="D124" s="147" t="s">
        <v>123</v>
      </c>
      <c r="E124" s="156"/>
      <c r="F124" s="146"/>
      <c r="G124" s="148">
        <f>G125+G127</f>
        <v>1084938.8900000001</v>
      </c>
      <c r="H124" s="148">
        <f t="shared" ref="H124:I124" si="27">H125+H127</f>
        <v>1084938.8900000001</v>
      </c>
      <c r="I124" s="148">
        <f t="shared" si="27"/>
        <v>1084938.8900000001</v>
      </c>
    </row>
    <row r="125" spans="1:9" s="22" customFormat="1" ht="31.5" x14ac:dyDescent="0.25">
      <c r="A125" s="152" t="s">
        <v>242</v>
      </c>
      <c r="B125" s="146" t="s">
        <v>3</v>
      </c>
      <c r="C125" s="147" t="s">
        <v>124</v>
      </c>
      <c r="D125" s="147" t="s">
        <v>123</v>
      </c>
      <c r="E125" s="156" t="s">
        <v>261</v>
      </c>
      <c r="F125" s="146"/>
      <c r="G125" s="148">
        <f>G126</f>
        <v>699140.67</v>
      </c>
      <c r="H125" s="148">
        <f t="shared" ref="H125:I125" si="28">H126</f>
        <v>699140.67</v>
      </c>
      <c r="I125" s="148">
        <f t="shared" si="28"/>
        <v>699140.67</v>
      </c>
    </row>
    <row r="126" spans="1:9" s="22" customFormat="1" ht="47.25" x14ac:dyDescent="0.25">
      <c r="A126" s="145" t="s">
        <v>107</v>
      </c>
      <c r="B126" s="146" t="s">
        <v>3</v>
      </c>
      <c r="C126" s="147" t="s">
        <v>124</v>
      </c>
      <c r="D126" s="147" t="s">
        <v>123</v>
      </c>
      <c r="E126" s="156" t="s">
        <v>261</v>
      </c>
      <c r="F126" s="146">
        <v>100</v>
      </c>
      <c r="G126" s="148">
        <v>699140.67</v>
      </c>
      <c r="H126" s="148">
        <v>699140.67</v>
      </c>
      <c r="I126" s="148">
        <v>699140.67</v>
      </c>
    </row>
    <row r="127" spans="1:9" s="22" customFormat="1" ht="31.5" x14ac:dyDescent="0.25">
      <c r="A127" s="152" t="s">
        <v>245</v>
      </c>
      <c r="B127" s="146" t="s">
        <v>3</v>
      </c>
      <c r="C127" s="147" t="s">
        <v>124</v>
      </c>
      <c r="D127" s="147" t="s">
        <v>123</v>
      </c>
      <c r="E127" s="156" t="s">
        <v>262</v>
      </c>
      <c r="F127" s="146"/>
      <c r="G127" s="148">
        <f>G128</f>
        <v>385798.22</v>
      </c>
      <c r="H127" s="148">
        <f t="shared" ref="H127:I127" si="29">H128</f>
        <v>385798.22</v>
      </c>
      <c r="I127" s="148">
        <f t="shared" si="29"/>
        <v>385798.22</v>
      </c>
    </row>
    <row r="128" spans="1:9" s="22" customFormat="1" ht="47.25" x14ac:dyDescent="0.25">
      <c r="A128" s="145" t="s">
        <v>107</v>
      </c>
      <c r="B128" s="146" t="s">
        <v>3</v>
      </c>
      <c r="C128" s="147" t="s">
        <v>124</v>
      </c>
      <c r="D128" s="147" t="s">
        <v>123</v>
      </c>
      <c r="E128" s="156" t="s">
        <v>262</v>
      </c>
      <c r="F128" s="146">
        <v>100</v>
      </c>
      <c r="G128" s="148">
        <v>385798.22</v>
      </c>
      <c r="H128" s="148">
        <v>385798.22</v>
      </c>
      <c r="I128" s="148">
        <v>385798.22</v>
      </c>
    </row>
    <row r="129" spans="1:9" s="22" customFormat="1" ht="15.75" x14ac:dyDescent="0.25">
      <c r="A129" s="146" t="s">
        <v>36</v>
      </c>
      <c r="B129" s="150" t="s">
        <v>3</v>
      </c>
      <c r="C129" s="151" t="s">
        <v>134</v>
      </c>
      <c r="D129" s="151" t="s">
        <v>121</v>
      </c>
      <c r="E129" s="151"/>
      <c r="F129" s="150"/>
      <c r="G129" s="113">
        <f>G130+G133</f>
        <v>2834210</v>
      </c>
      <c r="H129" s="113">
        <f>H130+H133</f>
        <v>2834210</v>
      </c>
      <c r="I129" s="113">
        <f>I130+I133</f>
        <v>2834210</v>
      </c>
    </row>
    <row r="130" spans="1:9" s="22" customFormat="1" ht="15.75" x14ac:dyDescent="0.25">
      <c r="A130" s="146" t="s">
        <v>17</v>
      </c>
      <c r="B130" s="150" t="s">
        <v>3</v>
      </c>
      <c r="C130" s="151" t="s">
        <v>134</v>
      </c>
      <c r="D130" s="151" t="s">
        <v>122</v>
      </c>
      <c r="E130" s="151"/>
      <c r="F130" s="150"/>
      <c r="G130" s="113">
        <f t="shared" ref="G130:I131" si="30">G131</f>
        <v>1700000</v>
      </c>
      <c r="H130" s="113">
        <f t="shared" si="30"/>
        <v>1700000</v>
      </c>
      <c r="I130" s="113">
        <f t="shared" si="30"/>
        <v>1700000</v>
      </c>
    </row>
    <row r="131" spans="1:9" s="22" customFormat="1" ht="31.5" x14ac:dyDescent="0.25">
      <c r="A131" s="156" t="s">
        <v>64</v>
      </c>
      <c r="B131" s="150" t="s">
        <v>3</v>
      </c>
      <c r="C131" s="151" t="s">
        <v>134</v>
      </c>
      <c r="D131" s="151" t="s">
        <v>122</v>
      </c>
      <c r="E131" s="144" t="s">
        <v>63</v>
      </c>
      <c r="F131" s="150"/>
      <c r="G131" s="113">
        <f t="shared" si="30"/>
        <v>1700000</v>
      </c>
      <c r="H131" s="113">
        <f t="shared" si="30"/>
        <v>1700000</v>
      </c>
      <c r="I131" s="113">
        <f t="shared" si="30"/>
        <v>1700000</v>
      </c>
    </row>
    <row r="132" spans="1:9" s="22" customFormat="1" ht="15.75" x14ac:dyDescent="0.25">
      <c r="A132" s="145" t="s">
        <v>113</v>
      </c>
      <c r="B132" s="150" t="s">
        <v>3</v>
      </c>
      <c r="C132" s="151" t="s">
        <v>134</v>
      </c>
      <c r="D132" s="151" t="s">
        <v>122</v>
      </c>
      <c r="E132" s="144" t="s">
        <v>63</v>
      </c>
      <c r="F132" s="150">
        <v>300</v>
      </c>
      <c r="G132" s="155">
        <v>1700000</v>
      </c>
      <c r="H132" s="155">
        <v>1700000</v>
      </c>
      <c r="I132" s="155">
        <v>1700000</v>
      </c>
    </row>
    <row r="133" spans="1:9" s="31" customFormat="1" ht="31.5" x14ac:dyDescent="0.25">
      <c r="A133" s="156" t="s">
        <v>66</v>
      </c>
      <c r="B133" s="150" t="s">
        <v>3</v>
      </c>
      <c r="C133" s="151" t="s">
        <v>134</v>
      </c>
      <c r="D133" s="151" t="s">
        <v>132</v>
      </c>
      <c r="E133" s="144" t="s">
        <v>65</v>
      </c>
      <c r="F133" s="150"/>
      <c r="G133" s="113">
        <f>G134+G135+G136</f>
        <v>1134210</v>
      </c>
      <c r="H133" s="113">
        <f>H134+H135+H136</f>
        <v>1134210</v>
      </c>
      <c r="I133" s="113">
        <f>I134+I135+I136</f>
        <v>1134210</v>
      </c>
    </row>
    <row r="134" spans="1:9" s="22" customFormat="1" ht="47.25" x14ac:dyDescent="0.25">
      <c r="A134" s="145" t="s">
        <v>107</v>
      </c>
      <c r="B134" s="150" t="s">
        <v>3</v>
      </c>
      <c r="C134" s="151" t="s">
        <v>134</v>
      </c>
      <c r="D134" s="151" t="s">
        <v>132</v>
      </c>
      <c r="E134" s="144" t="s">
        <v>65</v>
      </c>
      <c r="F134" s="150">
        <v>100</v>
      </c>
      <c r="G134" s="113">
        <v>946650.35</v>
      </c>
      <c r="H134" s="113">
        <v>946650.35</v>
      </c>
      <c r="I134" s="113">
        <v>946650.35</v>
      </c>
    </row>
    <row r="135" spans="1:9" s="22" customFormat="1" ht="31.5" x14ac:dyDescent="0.25">
      <c r="A135" s="145" t="s">
        <v>108</v>
      </c>
      <c r="B135" s="150" t="s">
        <v>3</v>
      </c>
      <c r="C135" s="151" t="s">
        <v>134</v>
      </c>
      <c r="D135" s="151" t="s">
        <v>132</v>
      </c>
      <c r="E135" s="144" t="s">
        <v>65</v>
      </c>
      <c r="F135" s="150">
        <v>200</v>
      </c>
      <c r="G135" s="113">
        <v>187559.65</v>
      </c>
      <c r="H135" s="113">
        <v>187559.65</v>
      </c>
      <c r="I135" s="113">
        <v>187559.65</v>
      </c>
    </row>
    <row r="136" spans="1:9" s="30" customFormat="1" ht="47.25" x14ac:dyDescent="0.25">
      <c r="A136" s="145" t="s">
        <v>180</v>
      </c>
      <c r="B136" s="150" t="s">
        <v>3</v>
      </c>
      <c r="C136" s="151" t="s">
        <v>134</v>
      </c>
      <c r="D136" s="151" t="s">
        <v>132</v>
      </c>
      <c r="E136" s="144" t="s">
        <v>179</v>
      </c>
      <c r="F136" s="150"/>
      <c r="G136" s="113">
        <f>G137</f>
        <v>0</v>
      </c>
      <c r="H136" s="113"/>
      <c r="I136" s="113"/>
    </row>
    <row r="137" spans="1:9" s="25" customFormat="1" ht="47.25" x14ac:dyDescent="0.25">
      <c r="A137" s="145" t="s">
        <v>107</v>
      </c>
      <c r="B137" s="150" t="s">
        <v>3</v>
      </c>
      <c r="C137" s="151" t="s">
        <v>134</v>
      </c>
      <c r="D137" s="151" t="s">
        <v>132</v>
      </c>
      <c r="E137" s="144" t="s">
        <v>179</v>
      </c>
      <c r="F137" s="150">
        <v>100</v>
      </c>
      <c r="G137" s="113"/>
      <c r="H137" s="113"/>
      <c r="I137" s="113"/>
    </row>
    <row r="138" spans="1:9" s="22" customFormat="1" ht="15.75" x14ac:dyDescent="0.25">
      <c r="A138" s="146" t="s">
        <v>37</v>
      </c>
      <c r="B138" s="150" t="s">
        <v>3</v>
      </c>
      <c r="C138" s="151" t="s">
        <v>125</v>
      </c>
      <c r="D138" s="151" t="s">
        <v>121</v>
      </c>
      <c r="E138" s="151"/>
      <c r="F138" s="150"/>
      <c r="G138" s="113">
        <f>G139+G146+G153</f>
        <v>35509318.440000005</v>
      </c>
      <c r="H138" s="113">
        <f t="shared" ref="H138:I138" si="31">H139+H146+H153</f>
        <v>34509318.439999998</v>
      </c>
      <c r="I138" s="113">
        <f t="shared" si="31"/>
        <v>34509318.439999998</v>
      </c>
    </row>
    <row r="139" spans="1:9" s="22" customFormat="1" ht="15.75" x14ac:dyDescent="0.25">
      <c r="A139" s="146" t="s">
        <v>28</v>
      </c>
      <c r="B139" s="150" t="s">
        <v>3</v>
      </c>
      <c r="C139" s="151" t="s">
        <v>125</v>
      </c>
      <c r="D139" s="151" t="s">
        <v>133</v>
      </c>
      <c r="E139" s="151"/>
      <c r="F139" s="150"/>
      <c r="G139" s="113">
        <f>G140+G144</f>
        <v>21205322.009999998</v>
      </c>
      <c r="H139" s="113">
        <f t="shared" ref="H139:I139" si="32">H140+H144</f>
        <v>20205322.009999998</v>
      </c>
      <c r="I139" s="113">
        <f t="shared" si="32"/>
        <v>20205322.009999998</v>
      </c>
    </row>
    <row r="140" spans="1:9" s="22" customFormat="1" ht="15.75" x14ac:dyDescent="0.25">
      <c r="A140" s="146" t="s">
        <v>53</v>
      </c>
      <c r="B140" s="150">
        <v>803</v>
      </c>
      <c r="C140" s="151" t="s">
        <v>125</v>
      </c>
      <c r="D140" s="151" t="s">
        <v>133</v>
      </c>
      <c r="E140" s="144" t="s">
        <v>100</v>
      </c>
      <c r="F140" s="150"/>
      <c r="G140" s="113">
        <f>G141+G142+G143</f>
        <v>19240322.009999998</v>
      </c>
      <c r="H140" s="113">
        <f t="shared" ref="H140:I140" si="33">H141+H142+H143</f>
        <v>18120322.009999998</v>
      </c>
      <c r="I140" s="113">
        <f t="shared" si="33"/>
        <v>18222322.009999998</v>
      </c>
    </row>
    <row r="141" spans="1:9" s="25" customFormat="1" ht="51.75" customHeight="1" x14ac:dyDescent="0.25">
      <c r="A141" s="145" t="s">
        <v>107</v>
      </c>
      <c r="B141" s="150">
        <v>803</v>
      </c>
      <c r="C141" s="151" t="s">
        <v>125</v>
      </c>
      <c r="D141" s="151" t="s">
        <v>133</v>
      </c>
      <c r="E141" s="144" t="s">
        <v>100</v>
      </c>
      <c r="F141" s="150">
        <v>100</v>
      </c>
      <c r="G141" s="113">
        <v>13068322.01</v>
      </c>
      <c r="H141" s="113">
        <v>13068322.01</v>
      </c>
      <c r="I141" s="113">
        <v>13068322.01</v>
      </c>
    </row>
    <row r="142" spans="1:9" s="22" customFormat="1" ht="31.5" x14ac:dyDescent="0.25">
      <c r="A142" s="145" t="s">
        <v>108</v>
      </c>
      <c r="B142" s="150">
        <v>803</v>
      </c>
      <c r="C142" s="151" t="s">
        <v>125</v>
      </c>
      <c r="D142" s="151" t="s">
        <v>133</v>
      </c>
      <c r="E142" s="144" t="s">
        <v>100</v>
      </c>
      <c r="F142" s="150">
        <v>200</v>
      </c>
      <c r="G142" s="155">
        <v>2902000</v>
      </c>
      <c r="H142" s="155">
        <v>1882000</v>
      </c>
      <c r="I142" s="155">
        <v>1984000</v>
      </c>
    </row>
    <row r="143" spans="1:9" s="22" customFormat="1" ht="15.75" x14ac:dyDescent="0.25">
      <c r="A143" s="145" t="s">
        <v>96</v>
      </c>
      <c r="B143" s="150">
        <v>803</v>
      </c>
      <c r="C143" s="151" t="s">
        <v>125</v>
      </c>
      <c r="D143" s="151" t="s">
        <v>133</v>
      </c>
      <c r="E143" s="144" t="s">
        <v>100</v>
      </c>
      <c r="F143" s="150">
        <v>800</v>
      </c>
      <c r="G143" s="155">
        <v>3270000</v>
      </c>
      <c r="H143" s="155">
        <v>3170000</v>
      </c>
      <c r="I143" s="155">
        <v>3170000</v>
      </c>
    </row>
    <row r="144" spans="1:9" s="22" customFormat="1" ht="31.5" x14ac:dyDescent="0.25">
      <c r="A144" s="152" t="s">
        <v>247</v>
      </c>
      <c r="B144" s="150">
        <v>803</v>
      </c>
      <c r="C144" s="151" t="s">
        <v>125</v>
      </c>
      <c r="D144" s="151" t="s">
        <v>133</v>
      </c>
      <c r="E144" s="144" t="s">
        <v>263</v>
      </c>
      <c r="F144" s="150"/>
      <c r="G144" s="155">
        <f>G145</f>
        <v>1965000</v>
      </c>
      <c r="H144" s="155">
        <f t="shared" ref="H144:I144" si="34">H145</f>
        <v>2085000</v>
      </c>
      <c r="I144" s="155">
        <f t="shared" si="34"/>
        <v>1983000</v>
      </c>
    </row>
    <row r="145" spans="1:9" s="22" customFormat="1" ht="31.5" x14ac:dyDescent="0.25">
      <c r="A145" s="145" t="s">
        <v>108</v>
      </c>
      <c r="B145" s="150">
        <v>803</v>
      </c>
      <c r="C145" s="151" t="s">
        <v>125</v>
      </c>
      <c r="D145" s="151" t="s">
        <v>133</v>
      </c>
      <c r="E145" s="144" t="s">
        <v>263</v>
      </c>
      <c r="F145" s="150">
        <v>200</v>
      </c>
      <c r="G145" s="155">
        <v>1965000</v>
      </c>
      <c r="H145" s="155">
        <v>2085000</v>
      </c>
      <c r="I145" s="155">
        <v>1983000</v>
      </c>
    </row>
    <row r="146" spans="1:9" s="25" customFormat="1" ht="15.75" x14ac:dyDescent="0.25">
      <c r="A146" s="156" t="s">
        <v>227</v>
      </c>
      <c r="B146" s="150">
        <v>803</v>
      </c>
      <c r="C146" s="151" t="s">
        <v>125</v>
      </c>
      <c r="D146" s="151" t="s">
        <v>127</v>
      </c>
      <c r="E146" s="144"/>
      <c r="F146" s="150"/>
      <c r="G146" s="155">
        <f>G147+G151</f>
        <v>13138690.550000001</v>
      </c>
      <c r="H146" s="155">
        <f t="shared" ref="H146:I146" si="35">H147+H151</f>
        <v>13138690.550000001</v>
      </c>
      <c r="I146" s="155">
        <f t="shared" si="35"/>
        <v>13138690.550000001</v>
      </c>
    </row>
    <row r="147" spans="1:9" s="25" customFormat="1" ht="31.5" x14ac:dyDescent="0.25">
      <c r="A147" s="152" t="s">
        <v>53</v>
      </c>
      <c r="B147" s="150">
        <v>803</v>
      </c>
      <c r="C147" s="151" t="s">
        <v>125</v>
      </c>
      <c r="D147" s="151" t="s">
        <v>127</v>
      </c>
      <c r="E147" s="144" t="s">
        <v>169</v>
      </c>
      <c r="F147" s="150"/>
      <c r="G147" s="155">
        <f>G148+G149+G150</f>
        <v>12598690.550000001</v>
      </c>
      <c r="H147" s="155">
        <f t="shared" ref="H147:I147" si="36">H148+H149+H150</f>
        <v>12598690.550000001</v>
      </c>
      <c r="I147" s="155">
        <f t="shared" si="36"/>
        <v>12598690.550000001</v>
      </c>
    </row>
    <row r="148" spans="1:9" s="22" customFormat="1" ht="47.25" x14ac:dyDescent="0.25">
      <c r="A148" s="145" t="s">
        <v>107</v>
      </c>
      <c r="B148" s="150">
        <v>803</v>
      </c>
      <c r="C148" s="151" t="s">
        <v>125</v>
      </c>
      <c r="D148" s="151" t="s">
        <v>127</v>
      </c>
      <c r="E148" s="144" t="s">
        <v>169</v>
      </c>
      <c r="F148" s="150">
        <v>100</v>
      </c>
      <c r="G148" s="113">
        <v>11218690.550000001</v>
      </c>
      <c r="H148" s="113">
        <v>11218690.550000001</v>
      </c>
      <c r="I148" s="113">
        <v>11218690.550000001</v>
      </c>
    </row>
    <row r="149" spans="1:9" s="22" customFormat="1" ht="31.5" x14ac:dyDescent="0.25">
      <c r="A149" s="145" t="s">
        <v>108</v>
      </c>
      <c r="B149" s="150">
        <v>803</v>
      </c>
      <c r="C149" s="151" t="s">
        <v>125</v>
      </c>
      <c r="D149" s="151" t="s">
        <v>127</v>
      </c>
      <c r="E149" s="144" t="s">
        <v>169</v>
      </c>
      <c r="F149" s="150">
        <v>200</v>
      </c>
      <c r="G149" s="113">
        <v>780000</v>
      </c>
      <c r="H149" s="113">
        <v>780000</v>
      </c>
      <c r="I149" s="113">
        <v>780000</v>
      </c>
    </row>
    <row r="150" spans="1:9" s="22" customFormat="1" ht="15.75" x14ac:dyDescent="0.25">
      <c r="A150" s="145" t="s">
        <v>96</v>
      </c>
      <c r="B150" s="150">
        <v>803</v>
      </c>
      <c r="C150" s="151" t="s">
        <v>125</v>
      </c>
      <c r="D150" s="151" t="s">
        <v>127</v>
      </c>
      <c r="E150" s="144" t="s">
        <v>169</v>
      </c>
      <c r="F150" s="150">
        <v>800</v>
      </c>
      <c r="G150" s="113">
        <v>600000</v>
      </c>
      <c r="H150" s="113">
        <v>600000</v>
      </c>
      <c r="I150" s="113">
        <v>600000</v>
      </c>
    </row>
    <row r="151" spans="1:9" s="22" customFormat="1" ht="31.5" x14ac:dyDescent="0.25">
      <c r="A151" s="152" t="s">
        <v>247</v>
      </c>
      <c r="B151" s="150">
        <v>803</v>
      </c>
      <c r="C151" s="151" t="s">
        <v>125</v>
      </c>
      <c r="D151" s="151" t="s">
        <v>127</v>
      </c>
      <c r="E151" s="144" t="s">
        <v>263</v>
      </c>
      <c r="F151" s="150"/>
      <c r="G151" s="113">
        <f>G152</f>
        <v>540000</v>
      </c>
      <c r="H151" s="113">
        <f t="shared" ref="H151:I151" si="37">H152</f>
        <v>540000</v>
      </c>
      <c r="I151" s="113">
        <f t="shared" si="37"/>
        <v>540000</v>
      </c>
    </row>
    <row r="152" spans="1:9" s="22" customFormat="1" ht="31.5" x14ac:dyDescent="0.25">
      <c r="A152" s="145" t="s">
        <v>108</v>
      </c>
      <c r="B152" s="150">
        <v>803</v>
      </c>
      <c r="C152" s="151" t="s">
        <v>125</v>
      </c>
      <c r="D152" s="151" t="s">
        <v>127</v>
      </c>
      <c r="E152" s="144" t="s">
        <v>263</v>
      </c>
      <c r="F152" s="150">
        <v>200</v>
      </c>
      <c r="G152" s="113">
        <v>540000</v>
      </c>
      <c r="H152" s="113">
        <v>540000</v>
      </c>
      <c r="I152" s="113">
        <v>540000</v>
      </c>
    </row>
    <row r="153" spans="1:9" s="25" customFormat="1" ht="15.75" x14ac:dyDescent="0.25">
      <c r="A153" s="146" t="s">
        <v>29</v>
      </c>
      <c r="B153" s="150" t="s">
        <v>3</v>
      </c>
      <c r="C153" s="151" t="s">
        <v>125</v>
      </c>
      <c r="D153" s="151" t="s">
        <v>129</v>
      </c>
      <c r="E153" s="151"/>
      <c r="F153" s="150"/>
      <c r="G153" s="113">
        <f>G154+G157</f>
        <v>1165305.8799999999</v>
      </c>
      <c r="H153" s="113">
        <f>H154+H157</f>
        <v>1165305.8799999999</v>
      </c>
      <c r="I153" s="113">
        <f>I154+I157</f>
        <v>1165305.8799999999</v>
      </c>
    </row>
    <row r="154" spans="1:9" s="22" customFormat="1" ht="31.5" x14ac:dyDescent="0.25">
      <c r="A154" s="152" t="s">
        <v>242</v>
      </c>
      <c r="B154" s="150" t="s">
        <v>3</v>
      </c>
      <c r="C154" s="151" t="s">
        <v>125</v>
      </c>
      <c r="D154" s="151" t="s">
        <v>129</v>
      </c>
      <c r="E154" s="144" t="s">
        <v>264</v>
      </c>
      <c r="F154" s="150"/>
      <c r="G154" s="113">
        <f>G155</f>
        <v>1165305.8799999999</v>
      </c>
      <c r="H154" s="113">
        <f>H155</f>
        <v>1165305.8799999999</v>
      </c>
      <c r="I154" s="113">
        <f>I155</f>
        <v>1165305.8799999999</v>
      </c>
    </row>
    <row r="155" spans="1:9" s="25" customFormat="1" ht="47.25" x14ac:dyDescent="0.25">
      <c r="A155" s="145" t="s">
        <v>107</v>
      </c>
      <c r="B155" s="150" t="s">
        <v>3</v>
      </c>
      <c r="C155" s="151" t="s">
        <v>125</v>
      </c>
      <c r="D155" s="151" t="s">
        <v>129</v>
      </c>
      <c r="E155" s="144" t="s">
        <v>264</v>
      </c>
      <c r="F155" s="150">
        <v>100</v>
      </c>
      <c r="G155" s="113">
        <v>1165305.8799999999</v>
      </c>
      <c r="H155" s="113">
        <v>1165305.8799999999</v>
      </c>
      <c r="I155" s="113">
        <v>1165305.8799999999</v>
      </c>
    </row>
    <row r="156" spans="1:9" s="25" customFormat="1" ht="47.25" x14ac:dyDescent="0.25">
      <c r="A156" s="145" t="s">
        <v>180</v>
      </c>
      <c r="B156" s="150" t="s">
        <v>3</v>
      </c>
      <c r="C156" s="151" t="s">
        <v>125</v>
      </c>
      <c r="D156" s="151" t="s">
        <v>129</v>
      </c>
      <c r="E156" s="144" t="s">
        <v>179</v>
      </c>
      <c r="F156" s="150"/>
      <c r="G156" s="113">
        <f>G157</f>
        <v>0</v>
      </c>
      <c r="H156" s="113"/>
      <c r="I156" s="113"/>
    </row>
    <row r="157" spans="1:9" s="25" customFormat="1" ht="47.25" x14ac:dyDescent="0.25">
      <c r="A157" s="145" t="s">
        <v>107</v>
      </c>
      <c r="B157" s="150" t="s">
        <v>3</v>
      </c>
      <c r="C157" s="151" t="s">
        <v>125</v>
      </c>
      <c r="D157" s="151" t="s">
        <v>129</v>
      </c>
      <c r="E157" s="144" t="s">
        <v>179</v>
      </c>
      <c r="F157" s="150">
        <v>100</v>
      </c>
      <c r="G157" s="113"/>
      <c r="H157" s="113"/>
      <c r="I157" s="113"/>
    </row>
    <row r="158" spans="1:9" s="25" customFormat="1" ht="15.75" x14ac:dyDescent="0.25">
      <c r="A158" s="146" t="s">
        <v>38</v>
      </c>
      <c r="B158" s="150" t="s">
        <v>3</v>
      </c>
      <c r="C158" s="151" t="s">
        <v>131</v>
      </c>
      <c r="D158" s="151" t="s">
        <v>121</v>
      </c>
      <c r="E158" s="151"/>
      <c r="F158" s="150"/>
      <c r="G158" s="113">
        <f t="shared" ref="G158:I159" si="38">G159</f>
        <v>5909322.7200000007</v>
      </c>
      <c r="H158" s="113">
        <f t="shared" si="38"/>
        <v>5909322.7200000007</v>
      </c>
      <c r="I158" s="113">
        <f t="shared" si="38"/>
        <v>5909322.7200000007</v>
      </c>
    </row>
    <row r="159" spans="1:9" s="22" customFormat="1" ht="15.75" x14ac:dyDescent="0.25">
      <c r="A159" s="146" t="s">
        <v>20</v>
      </c>
      <c r="B159" s="150" t="s">
        <v>3</v>
      </c>
      <c r="C159" s="151" t="s">
        <v>131</v>
      </c>
      <c r="D159" s="151" t="s">
        <v>133</v>
      </c>
      <c r="E159" s="151"/>
      <c r="F159" s="150"/>
      <c r="G159" s="113">
        <f>G160</f>
        <v>5909322.7200000007</v>
      </c>
      <c r="H159" s="113">
        <f t="shared" si="38"/>
        <v>5909322.7200000007</v>
      </c>
      <c r="I159" s="113">
        <f t="shared" si="38"/>
        <v>5909322.7200000007</v>
      </c>
    </row>
    <row r="160" spans="1:9" s="25" customFormat="1" ht="31.5" x14ac:dyDescent="0.25">
      <c r="A160" s="156" t="s">
        <v>53</v>
      </c>
      <c r="B160" s="150" t="s">
        <v>3</v>
      </c>
      <c r="C160" s="151" t="s">
        <v>131</v>
      </c>
      <c r="D160" s="151" t="s">
        <v>133</v>
      </c>
      <c r="E160" s="144" t="s">
        <v>67</v>
      </c>
      <c r="F160" s="150"/>
      <c r="G160" s="113">
        <f>G161+G162+G163</f>
        <v>5909322.7200000007</v>
      </c>
      <c r="H160" s="113">
        <f>H161+H162+H163</f>
        <v>5909322.7200000007</v>
      </c>
      <c r="I160" s="113">
        <f>I161+I162+I163</f>
        <v>5909322.7200000007</v>
      </c>
    </row>
    <row r="161" spans="1:9" s="22" customFormat="1" ht="47.25" x14ac:dyDescent="0.25">
      <c r="A161" s="145" t="s">
        <v>107</v>
      </c>
      <c r="B161" s="150" t="s">
        <v>3</v>
      </c>
      <c r="C161" s="151" t="s">
        <v>131</v>
      </c>
      <c r="D161" s="151" t="s">
        <v>133</v>
      </c>
      <c r="E161" s="144" t="s">
        <v>67</v>
      </c>
      <c r="F161" s="150">
        <v>100</v>
      </c>
      <c r="G161" s="113">
        <v>4141022.72</v>
      </c>
      <c r="H161" s="113">
        <v>4141022.72</v>
      </c>
      <c r="I161" s="113">
        <v>4141022.72</v>
      </c>
    </row>
    <row r="162" spans="1:9" s="25" customFormat="1" ht="31.5" x14ac:dyDescent="0.25">
      <c r="A162" s="145" t="s">
        <v>108</v>
      </c>
      <c r="B162" s="150" t="s">
        <v>3</v>
      </c>
      <c r="C162" s="151" t="s">
        <v>131</v>
      </c>
      <c r="D162" s="151" t="s">
        <v>133</v>
      </c>
      <c r="E162" s="144" t="s">
        <v>67</v>
      </c>
      <c r="F162" s="150">
        <v>200</v>
      </c>
      <c r="G162" s="155">
        <v>1765000</v>
      </c>
      <c r="H162" s="155">
        <v>1765000</v>
      </c>
      <c r="I162" s="155">
        <v>1765000</v>
      </c>
    </row>
    <row r="163" spans="1:9" s="25" customFormat="1" ht="15.75" x14ac:dyDescent="0.25">
      <c r="A163" s="145" t="s">
        <v>96</v>
      </c>
      <c r="B163" s="150" t="s">
        <v>3</v>
      </c>
      <c r="C163" s="151" t="s">
        <v>131</v>
      </c>
      <c r="D163" s="151" t="s">
        <v>133</v>
      </c>
      <c r="E163" s="144" t="s">
        <v>67</v>
      </c>
      <c r="F163" s="150">
        <v>800</v>
      </c>
      <c r="G163" s="155">
        <v>3300</v>
      </c>
      <c r="H163" s="155">
        <v>3300</v>
      </c>
      <c r="I163" s="155">
        <v>3300</v>
      </c>
    </row>
    <row r="164" spans="1:9" s="22" customFormat="1" ht="47.25" x14ac:dyDescent="0.25">
      <c r="A164" s="145" t="s">
        <v>90</v>
      </c>
      <c r="B164" s="150" t="s">
        <v>5</v>
      </c>
      <c r="C164" s="151"/>
      <c r="D164" s="151"/>
      <c r="E164" s="151"/>
      <c r="F164" s="150"/>
      <c r="G164" s="113">
        <f>G165</f>
        <v>3747333.12</v>
      </c>
      <c r="H164" s="113">
        <f t="shared" ref="H164:I164" si="39">H165</f>
        <v>3747333.12</v>
      </c>
      <c r="I164" s="113">
        <f t="shared" si="39"/>
        <v>3747333.12</v>
      </c>
    </row>
    <row r="165" spans="1:9" s="22" customFormat="1" ht="15.75" x14ac:dyDescent="0.25">
      <c r="A165" s="146" t="s">
        <v>32</v>
      </c>
      <c r="B165" s="150" t="s">
        <v>5</v>
      </c>
      <c r="C165" s="151" t="s">
        <v>122</v>
      </c>
      <c r="D165" s="151" t="s">
        <v>121</v>
      </c>
      <c r="E165" s="151"/>
      <c r="F165" s="150"/>
      <c r="G165" s="113">
        <f>G167+G169+G171+G173</f>
        <v>3747333.12</v>
      </c>
      <c r="H165" s="113">
        <f t="shared" ref="H165:I165" si="40">H167+H169+H171+H173</f>
        <v>3747333.12</v>
      </c>
      <c r="I165" s="113">
        <f t="shared" si="40"/>
        <v>3747333.12</v>
      </c>
    </row>
    <row r="166" spans="1:9" s="25" customFormat="1" ht="34.5" customHeight="1" x14ac:dyDescent="0.25">
      <c r="A166" s="145" t="s">
        <v>4</v>
      </c>
      <c r="B166" s="150" t="s">
        <v>5</v>
      </c>
      <c r="C166" s="151" t="s">
        <v>122</v>
      </c>
      <c r="D166" s="151" t="s">
        <v>132</v>
      </c>
      <c r="E166" s="151"/>
      <c r="F166" s="150"/>
      <c r="G166" s="113">
        <f>G167+G169+G171+G173</f>
        <v>3747333.12</v>
      </c>
      <c r="H166" s="113">
        <f t="shared" ref="H166:I166" si="41">H167+H169+H171+H173</f>
        <v>3747333.12</v>
      </c>
      <c r="I166" s="113">
        <f t="shared" si="41"/>
        <v>3747333.12</v>
      </c>
    </row>
    <row r="167" spans="1:9" s="25" customFormat="1" ht="47.25" x14ac:dyDescent="0.25">
      <c r="A167" s="156" t="s">
        <v>44</v>
      </c>
      <c r="B167" s="150" t="s">
        <v>5</v>
      </c>
      <c r="C167" s="151" t="s">
        <v>122</v>
      </c>
      <c r="D167" s="151" t="s">
        <v>132</v>
      </c>
      <c r="E167" s="151" t="s">
        <v>42</v>
      </c>
      <c r="F167" s="150"/>
      <c r="G167" s="113">
        <f>G168</f>
        <v>676300</v>
      </c>
      <c r="H167" s="113">
        <f>H168</f>
        <v>676300</v>
      </c>
      <c r="I167" s="113">
        <f>I168</f>
        <v>676300</v>
      </c>
    </row>
    <row r="168" spans="1:9" s="22" customFormat="1" ht="47.25" x14ac:dyDescent="0.25">
      <c r="A168" s="145" t="s">
        <v>107</v>
      </c>
      <c r="B168" s="150" t="s">
        <v>5</v>
      </c>
      <c r="C168" s="151" t="s">
        <v>122</v>
      </c>
      <c r="D168" s="151" t="s">
        <v>132</v>
      </c>
      <c r="E168" s="151" t="s">
        <v>42</v>
      </c>
      <c r="F168" s="150">
        <v>100</v>
      </c>
      <c r="G168" s="113">
        <v>676300</v>
      </c>
      <c r="H168" s="113">
        <v>676300</v>
      </c>
      <c r="I168" s="113">
        <v>676300</v>
      </c>
    </row>
    <row r="169" spans="1:9" s="22" customFormat="1" ht="31.5" x14ac:dyDescent="0.25">
      <c r="A169" s="152" t="s">
        <v>242</v>
      </c>
      <c r="B169" s="150" t="s">
        <v>5</v>
      </c>
      <c r="C169" s="151" t="s">
        <v>122</v>
      </c>
      <c r="D169" s="151" t="s">
        <v>132</v>
      </c>
      <c r="E169" s="144" t="s">
        <v>265</v>
      </c>
      <c r="F169" s="150"/>
      <c r="G169" s="113">
        <f>G170</f>
        <v>2502734.77</v>
      </c>
      <c r="H169" s="113">
        <f t="shared" ref="H169:I169" si="42">H170</f>
        <v>2502734.77</v>
      </c>
      <c r="I169" s="113">
        <f t="shared" si="42"/>
        <v>2502734.77</v>
      </c>
    </row>
    <row r="170" spans="1:9" s="22" customFormat="1" ht="47.25" x14ac:dyDescent="0.25">
      <c r="A170" s="145" t="s">
        <v>107</v>
      </c>
      <c r="B170" s="150" t="s">
        <v>5</v>
      </c>
      <c r="C170" s="151" t="s">
        <v>122</v>
      </c>
      <c r="D170" s="151" t="s">
        <v>132</v>
      </c>
      <c r="E170" s="144" t="s">
        <v>265</v>
      </c>
      <c r="F170" s="150">
        <v>100</v>
      </c>
      <c r="G170" s="113">
        <v>2502734.77</v>
      </c>
      <c r="H170" s="113">
        <v>2502734.77</v>
      </c>
      <c r="I170" s="113">
        <v>2502734.77</v>
      </c>
    </row>
    <row r="171" spans="1:9" s="22" customFormat="1" ht="31.5" x14ac:dyDescent="0.25">
      <c r="A171" s="145" t="s">
        <v>41</v>
      </c>
      <c r="B171" s="150">
        <v>805</v>
      </c>
      <c r="C171" s="151" t="s">
        <v>122</v>
      </c>
      <c r="D171" s="151" t="s">
        <v>132</v>
      </c>
      <c r="E171" s="151" t="s">
        <v>43</v>
      </c>
      <c r="F171" s="150"/>
      <c r="G171" s="113">
        <f>+G172</f>
        <v>40000</v>
      </c>
      <c r="H171" s="113">
        <f t="shared" ref="H171:I171" si="43">+H172</f>
        <v>40000</v>
      </c>
      <c r="I171" s="113">
        <f t="shared" si="43"/>
        <v>40000</v>
      </c>
    </row>
    <row r="172" spans="1:9" s="22" customFormat="1" ht="31.5" x14ac:dyDescent="0.25">
      <c r="A172" s="145" t="s">
        <v>108</v>
      </c>
      <c r="B172" s="150" t="s">
        <v>5</v>
      </c>
      <c r="C172" s="151" t="s">
        <v>122</v>
      </c>
      <c r="D172" s="151" t="s">
        <v>132</v>
      </c>
      <c r="E172" s="151" t="s">
        <v>43</v>
      </c>
      <c r="F172" s="150">
        <v>200</v>
      </c>
      <c r="G172" s="155">
        <v>40000</v>
      </c>
      <c r="H172" s="155">
        <v>40000</v>
      </c>
      <c r="I172" s="155">
        <v>40000</v>
      </c>
    </row>
    <row r="173" spans="1:9" s="22" customFormat="1" ht="31.5" x14ac:dyDescent="0.25">
      <c r="A173" s="152" t="s">
        <v>245</v>
      </c>
      <c r="B173" s="150" t="s">
        <v>5</v>
      </c>
      <c r="C173" s="151" t="s">
        <v>122</v>
      </c>
      <c r="D173" s="151" t="s">
        <v>132</v>
      </c>
      <c r="E173" s="144" t="s">
        <v>266</v>
      </c>
      <c r="F173" s="150"/>
      <c r="G173" s="155">
        <f>G174+G175</f>
        <v>528298.35</v>
      </c>
      <c r="H173" s="155">
        <f t="shared" ref="H173:I173" si="44">H174+H175</f>
        <v>528298.35</v>
      </c>
      <c r="I173" s="155">
        <f t="shared" si="44"/>
        <v>528298.35</v>
      </c>
    </row>
    <row r="174" spans="1:9" s="22" customFormat="1" ht="31.5" x14ac:dyDescent="0.25">
      <c r="A174" s="145" t="s">
        <v>108</v>
      </c>
      <c r="B174" s="150" t="s">
        <v>5</v>
      </c>
      <c r="C174" s="151" t="s">
        <v>122</v>
      </c>
      <c r="D174" s="151" t="s">
        <v>132</v>
      </c>
      <c r="E174" s="144" t="s">
        <v>266</v>
      </c>
      <c r="F174" s="150">
        <v>200</v>
      </c>
      <c r="G174" s="155">
        <v>527298.35</v>
      </c>
      <c r="H174" s="155">
        <v>527298.35</v>
      </c>
      <c r="I174" s="155">
        <v>527298.35</v>
      </c>
    </row>
    <row r="175" spans="1:9" s="22" customFormat="1" ht="15.75" x14ac:dyDescent="0.25">
      <c r="A175" s="145" t="s">
        <v>96</v>
      </c>
      <c r="B175" s="150" t="s">
        <v>5</v>
      </c>
      <c r="C175" s="151" t="s">
        <v>122</v>
      </c>
      <c r="D175" s="151" t="s">
        <v>132</v>
      </c>
      <c r="E175" s="144" t="s">
        <v>266</v>
      </c>
      <c r="F175" s="150">
        <v>800</v>
      </c>
      <c r="G175" s="155">
        <v>1000</v>
      </c>
      <c r="H175" s="155">
        <v>1000</v>
      </c>
      <c r="I175" s="155">
        <v>1000</v>
      </c>
    </row>
    <row r="176" spans="1:9" s="25" customFormat="1" ht="47.25" x14ac:dyDescent="0.25">
      <c r="A176" s="145" t="s">
        <v>180</v>
      </c>
      <c r="B176" s="150" t="s">
        <v>5</v>
      </c>
      <c r="C176" s="151" t="s">
        <v>122</v>
      </c>
      <c r="D176" s="151" t="s">
        <v>132</v>
      </c>
      <c r="E176" s="151" t="s">
        <v>179</v>
      </c>
      <c r="F176" s="150"/>
      <c r="G176" s="155">
        <f>G177</f>
        <v>0</v>
      </c>
      <c r="H176" s="155"/>
      <c r="I176" s="155"/>
    </row>
    <row r="177" spans="1:11" s="25" customFormat="1" ht="47.25" x14ac:dyDescent="0.25">
      <c r="A177" s="145" t="s">
        <v>107</v>
      </c>
      <c r="B177" s="150" t="s">
        <v>5</v>
      </c>
      <c r="C177" s="151" t="s">
        <v>122</v>
      </c>
      <c r="D177" s="151" t="s">
        <v>132</v>
      </c>
      <c r="E177" s="151" t="s">
        <v>179</v>
      </c>
      <c r="F177" s="150">
        <v>100</v>
      </c>
      <c r="G177" s="155"/>
      <c r="H177" s="155"/>
      <c r="I177" s="155"/>
    </row>
    <row r="178" spans="1:11" s="25" customFormat="1" ht="15.75" x14ac:dyDescent="0.25">
      <c r="A178" s="146" t="s">
        <v>30</v>
      </c>
      <c r="B178" s="150" t="s">
        <v>1</v>
      </c>
      <c r="C178" s="151"/>
      <c r="D178" s="151"/>
      <c r="E178" s="151"/>
      <c r="F178" s="150"/>
      <c r="G178" s="113">
        <f>+G180</f>
        <v>3888117.4899999998</v>
      </c>
      <c r="H178" s="113">
        <f>+H180</f>
        <v>2452997.4899999998</v>
      </c>
      <c r="I178" s="113">
        <f>+I180</f>
        <v>2527497.4899999998</v>
      </c>
    </row>
    <row r="179" spans="1:11" s="22" customFormat="1" ht="15.75" x14ac:dyDescent="0.25">
      <c r="A179" s="146" t="s">
        <v>32</v>
      </c>
      <c r="B179" s="150" t="s">
        <v>1</v>
      </c>
      <c r="C179" s="151" t="s">
        <v>122</v>
      </c>
      <c r="D179" s="151" t="s">
        <v>121</v>
      </c>
      <c r="E179" s="151"/>
      <c r="F179" s="150"/>
      <c r="G179" s="113">
        <f>G178</f>
        <v>3888117.4899999998</v>
      </c>
      <c r="H179" s="113">
        <f>H178</f>
        <v>2452997.4899999998</v>
      </c>
      <c r="I179" s="113">
        <f>I178</f>
        <v>2527497.4899999998</v>
      </c>
    </row>
    <row r="180" spans="1:11" s="22" customFormat="1" ht="47.25" x14ac:dyDescent="0.25">
      <c r="A180" s="156" t="s">
        <v>0</v>
      </c>
      <c r="B180" s="146" t="s">
        <v>1</v>
      </c>
      <c r="C180" s="147" t="s">
        <v>122</v>
      </c>
      <c r="D180" s="147" t="s">
        <v>127</v>
      </c>
      <c r="E180" s="147"/>
      <c r="F180" s="150"/>
      <c r="G180" s="113">
        <f>G181+G183+G185</f>
        <v>3888117.4899999998</v>
      </c>
      <c r="H180" s="113">
        <f t="shared" ref="H180:I180" si="45">H181+H183+H185</f>
        <v>2452997.4899999998</v>
      </c>
      <c r="I180" s="113">
        <f t="shared" si="45"/>
        <v>2527497.4899999998</v>
      </c>
    </row>
    <row r="181" spans="1:11" s="22" customFormat="1" ht="31.5" x14ac:dyDescent="0.25">
      <c r="A181" s="152" t="s">
        <v>242</v>
      </c>
      <c r="B181" s="146" t="s">
        <v>1</v>
      </c>
      <c r="C181" s="147" t="s">
        <v>122</v>
      </c>
      <c r="D181" s="147" t="s">
        <v>127</v>
      </c>
      <c r="E181" s="156" t="s">
        <v>267</v>
      </c>
      <c r="F181" s="150"/>
      <c r="G181" s="113">
        <f>G182</f>
        <v>2238204.5099999998</v>
      </c>
      <c r="H181" s="113">
        <f t="shared" ref="H181:I181" si="46">H182</f>
        <v>2238204.5099999998</v>
      </c>
      <c r="I181" s="113">
        <f t="shared" si="46"/>
        <v>2238204.5099999998</v>
      </c>
    </row>
    <row r="182" spans="1:11" s="22" customFormat="1" ht="47.25" x14ac:dyDescent="0.25">
      <c r="A182" s="145" t="s">
        <v>107</v>
      </c>
      <c r="B182" s="146" t="s">
        <v>1</v>
      </c>
      <c r="C182" s="147" t="s">
        <v>122</v>
      </c>
      <c r="D182" s="147" t="s">
        <v>127</v>
      </c>
      <c r="E182" s="156" t="s">
        <v>267</v>
      </c>
      <c r="F182" s="150">
        <v>100</v>
      </c>
      <c r="G182" s="113">
        <v>2238204.5099999998</v>
      </c>
      <c r="H182" s="113">
        <v>2238204.5099999998</v>
      </c>
      <c r="I182" s="113">
        <v>2238204.5099999998</v>
      </c>
    </row>
    <row r="183" spans="1:11" s="25" customFormat="1" ht="31.5" x14ac:dyDescent="0.25">
      <c r="A183" s="156" t="s">
        <v>41</v>
      </c>
      <c r="B183" s="146" t="s">
        <v>1</v>
      </c>
      <c r="C183" s="147" t="s">
        <v>122</v>
      </c>
      <c r="D183" s="147" t="s">
        <v>127</v>
      </c>
      <c r="E183" s="147" t="s">
        <v>40</v>
      </c>
      <c r="F183" s="150"/>
      <c r="G183" s="113">
        <f>+G184</f>
        <v>30000</v>
      </c>
      <c r="H183" s="113">
        <f t="shared" ref="H183:I183" si="47">+H184</f>
        <v>30000</v>
      </c>
      <c r="I183" s="113">
        <f t="shared" si="47"/>
        <v>54500</v>
      </c>
    </row>
    <row r="184" spans="1:11" s="25" customFormat="1" ht="31.5" x14ac:dyDescent="0.25">
      <c r="A184" s="145" t="s">
        <v>108</v>
      </c>
      <c r="B184" s="146" t="s">
        <v>1</v>
      </c>
      <c r="C184" s="147" t="s">
        <v>122</v>
      </c>
      <c r="D184" s="147" t="s">
        <v>127</v>
      </c>
      <c r="E184" s="147" t="s">
        <v>40</v>
      </c>
      <c r="F184" s="150">
        <v>200</v>
      </c>
      <c r="G184" s="113">
        <v>30000</v>
      </c>
      <c r="H184" s="113">
        <v>30000</v>
      </c>
      <c r="I184" s="113">
        <v>54500</v>
      </c>
    </row>
    <row r="185" spans="1:11" s="25" customFormat="1" ht="31.5" x14ac:dyDescent="0.25">
      <c r="A185" s="145" t="s">
        <v>41</v>
      </c>
      <c r="B185" s="146" t="s">
        <v>1</v>
      </c>
      <c r="C185" s="147" t="s">
        <v>122</v>
      </c>
      <c r="D185" s="147" t="s">
        <v>127</v>
      </c>
      <c r="E185" s="156" t="s">
        <v>268</v>
      </c>
      <c r="F185" s="150"/>
      <c r="G185" s="113">
        <f>G186+G187</f>
        <v>1619912.98</v>
      </c>
      <c r="H185" s="113">
        <f>H186+H187</f>
        <v>184792.98</v>
      </c>
      <c r="I185" s="113">
        <f>I186+I187</f>
        <v>234792.98</v>
      </c>
    </row>
    <row r="186" spans="1:11" s="25" customFormat="1" ht="31.5" x14ac:dyDescent="0.25">
      <c r="A186" s="145" t="s">
        <v>108</v>
      </c>
      <c r="B186" s="146" t="s">
        <v>1</v>
      </c>
      <c r="C186" s="147" t="s">
        <v>122</v>
      </c>
      <c r="D186" s="147" t="s">
        <v>127</v>
      </c>
      <c r="E186" s="156" t="s">
        <v>268</v>
      </c>
      <c r="F186" s="150">
        <v>200</v>
      </c>
      <c r="G186" s="155">
        <v>1612412.98</v>
      </c>
      <c r="H186" s="155">
        <v>177292.98</v>
      </c>
      <c r="I186" s="155">
        <v>227292.98</v>
      </c>
      <c r="J186" s="25">
        <v>1435120</v>
      </c>
      <c r="K186" s="25" t="s">
        <v>237</v>
      </c>
    </row>
    <row r="187" spans="1:11" s="22" customFormat="1" ht="15.75" x14ac:dyDescent="0.25">
      <c r="A187" s="145" t="s">
        <v>96</v>
      </c>
      <c r="B187" s="146" t="s">
        <v>1</v>
      </c>
      <c r="C187" s="147" t="s">
        <v>122</v>
      </c>
      <c r="D187" s="147" t="s">
        <v>127</v>
      </c>
      <c r="E187" s="156" t="s">
        <v>268</v>
      </c>
      <c r="F187" s="150">
        <v>800</v>
      </c>
      <c r="G187" s="155">
        <v>7500</v>
      </c>
      <c r="H187" s="155">
        <v>7500</v>
      </c>
      <c r="I187" s="155">
        <v>7500</v>
      </c>
    </row>
    <row r="188" spans="1:11" s="25" customFormat="1" ht="47.25" x14ac:dyDescent="0.25">
      <c r="A188" s="145" t="s">
        <v>180</v>
      </c>
      <c r="B188" s="146">
        <v>830</v>
      </c>
      <c r="C188" s="147" t="s">
        <v>122</v>
      </c>
      <c r="D188" s="147" t="s">
        <v>127</v>
      </c>
      <c r="E188" s="156" t="s">
        <v>179</v>
      </c>
      <c r="F188" s="150"/>
      <c r="G188" s="155">
        <f>G189</f>
        <v>0</v>
      </c>
      <c r="H188" s="155"/>
      <c r="I188" s="155"/>
    </row>
    <row r="189" spans="1:11" s="25" customFormat="1" ht="47.25" x14ac:dyDescent="0.25">
      <c r="A189" s="145" t="s">
        <v>107</v>
      </c>
      <c r="B189" s="146">
        <v>830</v>
      </c>
      <c r="C189" s="147" t="s">
        <v>122</v>
      </c>
      <c r="D189" s="147" t="s">
        <v>127</v>
      </c>
      <c r="E189" s="156" t="s">
        <v>179</v>
      </c>
      <c r="F189" s="150">
        <v>100</v>
      </c>
      <c r="G189" s="155"/>
      <c r="H189" s="155"/>
      <c r="I189" s="155"/>
    </row>
    <row r="190" spans="1:11" s="25" customFormat="1" ht="63" x14ac:dyDescent="0.25">
      <c r="A190" s="145" t="s">
        <v>93</v>
      </c>
      <c r="B190" s="150" t="s">
        <v>24</v>
      </c>
      <c r="C190" s="151"/>
      <c r="D190" s="151"/>
      <c r="E190" s="151"/>
      <c r="F190" s="150"/>
      <c r="G190" s="113">
        <f>G191+G203</f>
        <v>6997076.5099999998</v>
      </c>
      <c r="H190" s="113">
        <f t="shared" ref="H190:I190" si="48">H191+H203</f>
        <v>5997076.5099999998</v>
      </c>
      <c r="I190" s="113">
        <f t="shared" si="48"/>
        <v>5997076.5099999998</v>
      </c>
    </row>
    <row r="191" spans="1:11" s="22" customFormat="1" ht="15.75" x14ac:dyDescent="0.25">
      <c r="A191" s="146" t="s">
        <v>32</v>
      </c>
      <c r="B191" s="150" t="s">
        <v>24</v>
      </c>
      <c r="C191" s="151" t="s">
        <v>122</v>
      </c>
      <c r="D191" s="151" t="s">
        <v>121</v>
      </c>
      <c r="E191" s="151"/>
      <c r="F191" s="150"/>
      <c r="G191" s="113">
        <f>G192</f>
        <v>6497076.5099999998</v>
      </c>
      <c r="H191" s="113">
        <f t="shared" ref="H191:I191" si="49">H192</f>
        <v>5497076.5099999998</v>
      </c>
      <c r="I191" s="113">
        <f t="shared" si="49"/>
        <v>5497076.5099999998</v>
      </c>
    </row>
    <row r="192" spans="1:11" s="22" customFormat="1" ht="15.75" x14ac:dyDescent="0.25">
      <c r="A192" s="156" t="s">
        <v>8</v>
      </c>
      <c r="B192" s="146" t="s">
        <v>24</v>
      </c>
      <c r="C192" s="147" t="s">
        <v>122</v>
      </c>
      <c r="D192" s="147" t="s">
        <v>126</v>
      </c>
      <c r="E192" s="147"/>
      <c r="F192" s="146"/>
      <c r="G192" s="148">
        <f>G193+G195+G197</f>
        <v>6497076.5099999998</v>
      </c>
      <c r="H192" s="113">
        <f t="shared" ref="H192:I192" si="50">H193+H195+H197</f>
        <v>5497076.5099999998</v>
      </c>
      <c r="I192" s="113">
        <f t="shared" si="50"/>
        <v>5497076.5099999998</v>
      </c>
    </row>
    <row r="193" spans="1:11" s="22" customFormat="1" ht="31.5" x14ac:dyDescent="0.25">
      <c r="A193" s="152" t="s">
        <v>242</v>
      </c>
      <c r="B193" s="146" t="s">
        <v>24</v>
      </c>
      <c r="C193" s="147" t="s">
        <v>122</v>
      </c>
      <c r="D193" s="147" t="s">
        <v>126</v>
      </c>
      <c r="E193" s="156" t="s">
        <v>269</v>
      </c>
      <c r="F193" s="146"/>
      <c r="G193" s="148">
        <f>G194</f>
        <v>3843943.5</v>
      </c>
      <c r="H193" s="113">
        <f t="shared" ref="H193:I193" si="51">H194</f>
        <v>3843943.5</v>
      </c>
      <c r="I193" s="113">
        <f t="shared" si="51"/>
        <v>3843943.5</v>
      </c>
    </row>
    <row r="194" spans="1:11" s="22" customFormat="1" ht="47.25" x14ac:dyDescent="0.25">
      <c r="A194" s="145" t="s">
        <v>107</v>
      </c>
      <c r="B194" s="146" t="s">
        <v>24</v>
      </c>
      <c r="C194" s="147" t="s">
        <v>122</v>
      </c>
      <c r="D194" s="147" t="s">
        <v>126</v>
      </c>
      <c r="E194" s="156" t="s">
        <v>269</v>
      </c>
      <c r="F194" s="146">
        <v>100</v>
      </c>
      <c r="G194" s="148">
        <v>3843943.5</v>
      </c>
      <c r="H194" s="113">
        <v>3843943.5</v>
      </c>
      <c r="I194" s="113">
        <v>3843943.5</v>
      </c>
    </row>
    <row r="195" spans="1:11" s="22" customFormat="1" ht="31.5" x14ac:dyDescent="0.25">
      <c r="A195" s="156" t="s">
        <v>41</v>
      </c>
      <c r="B195" s="146" t="s">
        <v>24</v>
      </c>
      <c r="C195" s="147" t="s">
        <v>122</v>
      </c>
      <c r="D195" s="147" t="s">
        <v>126</v>
      </c>
      <c r="E195" s="156" t="s">
        <v>47</v>
      </c>
      <c r="F195" s="146"/>
      <c r="G195" s="148">
        <f>+G196</f>
        <v>65000</v>
      </c>
      <c r="H195" s="113">
        <f t="shared" ref="H195:I195" si="52">+H196</f>
        <v>65000</v>
      </c>
      <c r="I195" s="113">
        <f t="shared" si="52"/>
        <v>65000</v>
      </c>
    </row>
    <row r="196" spans="1:11" s="22" customFormat="1" ht="31.5" x14ac:dyDescent="0.25">
      <c r="A196" s="145" t="s">
        <v>108</v>
      </c>
      <c r="B196" s="146" t="s">
        <v>24</v>
      </c>
      <c r="C196" s="147" t="s">
        <v>122</v>
      </c>
      <c r="D196" s="147" t="s">
        <v>126</v>
      </c>
      <c r="E196" s="156" t="s">
        <v>47</v>
      </c>
      <c r="F196" s="146">
        <v>200</v>
      </c>
      <c r="G196" s="157">
        <v>65000</v>
      </c>
      <c r="H196" s="155">
        <v>65000</v>
      </c>
      <c r="I196" s="155">
        <v>65000</v>
      </c>
      <c r="J196" s="21">
        <v>1000000</v>
      </c>
      <c r="K196" s="22" t="s">
        <v>237</v>
      </c>
    </row>
    <row r="197" spans="1:11" s="22" customFormat="1" ht="31.5" x14ac:dyDescent="0.25">
      <c r="A197" s="152" t="s">
        <v>245</v>
      </c>
      <c r="B197" s="146" t="s">
        <v>24</v>
      </c>
      <c r="C197" s="147" t="s">
        <v>122</v>
      </c>
      <c r="D197" s="147" t="s">
        <v>126</v>
      </c>
      <c r="E197" s="156" t="s">
        <v>270</v>
      </c>
      <c r="F197" s="146"/>
      <c r="G197" s="157">
        <f>G198+G199+G200</f>
        <v>2588133.0099999998</v>
      </c>
      <c r="H197" s="155">
        <f t="shared" ref="H197:I197" si="53">H198+H199+H200</f>
        <v>1588133.01</v>
      </c>
      <c r="I197" s="155">
        <f t="shared" si="53"/>
        <v>1588133.01</v>
      </c>
      <c r="J197" s="21"/>
    </row>
    <row r="198" spans="1:11" s="22" customFormat="1" ht="47.25" x14ac:dyDescent="0.25">
      <c r="A198" s="145" t="s">
        <v>107</v>
      </c>
      <c r="B198" s="146" t="s">
        <v>24</v>
      </c>
      <c r="C198" s="147" t="s">
        <v>122</v>
      </c>
      <c r="D198" s="147" t="s">
        <v>126</v>
      </c>
      <c r="E198" s="156" t="s">
        <v>270</v>
      </c>
      <c r="F198" s="146">
        <v>100</v>
      </c>
      <c r="G198" s="157">
        <v>1027133.01</v>
      </c>
      <c r="H198" s="155">
        <v>1027133.01</v>
      </c>
      <c r="I198" s="155">
        <v>1027133.01</v>
      </c>
      <c r="J198" s="21"/>
    </row>
    <row r="199" spans="1:11" s="22" customFormat="1" ht="31.5" x14ac:dyDescent="0.25">
      <c r="A199" s="145" t="s">
        <v>108</v>
      </c>
      <c r="B199" s="146" t="s">
        <v>24</v>
      </c>
      <c r="C199" s="147" t="s">
        <v>122</v>
      </c>
      <c r="D199" s="147" t="s">
        <v>126</v>
      </c>
      <c r="E199" s="156" t="s">
        <v>270</v>
      </c>
      <c r="F199" s="146">
        <v>200</v>
      </c>
      <c r="G199" s="157">
        <v>1529000</v>
      </c>
      <c r="H199" s="155">
        <v>529000</v>
      </c>
      <c r="I199" s="155">
        <v>529000</v>
      </c>
      <c r="J199" s="21"/>
    </row>
    <row r="200" spans="1:11" s="22" customFormat="1" ht="15.75" x14ac:dyDescent="0.25">
      <c r="A200" s="145" t="s">
        <v>96</v>
      </c>
      <c r="B200" s="146" t="s">
        <v>24</v>
      </c>
      <c r="C200" s="147" t="s">
        <v>122</v>
      </c>
      <c r="D200" s="147" t="s">
        <v>126</v>
      </c>
      <c r="E200" s="156" t="s">
        <v>270</v>
      </c>
      <c r="F200" s="146">
        <v>800</v>
      </c>
      <c r="G200" s="157">
        <v>32000</v>
      </c>
      <c r="H200" s="155">
        <v>32000</v>
      </c>
      <c r="I200" s="155">
        <v>32000</v>
      </c>
      <c r="J200" s="21"/>
    </row>
    <row r="201" spans="1:11" s="22" customFormat="1" ht="47.25" x14ac:dyDescent="0.25">
      <c r="A201" s="145" t="s">
        <v>180</v>
      </c>
      <c r="B201" s="146" t="s">
        <v>24</v>
      </c>
      <c r="C201" s="147" t="s">
        <v>122</v>
      </c>
      <c r="D201" s="147" t="s">
        <v>126</v>
      </c>
      <c r="E201" s="156" t="s">
        <v>179</v>
      </c>
      <c r="F201" s="146"/>
      <c r="G201" s="157">
        <f>G202</f>
        <v>0</v>
      </c>
      <c r="H201" s="155"/>
      <c r="I201" s="155"/>
    </row>
    <row r="202" spans="1:11" s="22" customFormat="1" ht="47.25" x14ac:dyDescent="0.25">
      <c r="A202" s="145" t="s">
        <v>107</v>
      </c>
      <c r="B202" s="146" t="s">
        <v>24</v>
      </c>
      <c r="C202" s="147" t="s">
        <v>122</v>
      </c>
      <c r="D202" s="147" t="s">
        <v>126</v>
      </c>
      <c r="E202" s="156" t="s">
        <v>179</v>
      </c>
      <c r="F202" s="146">
        <v>100</v>
      </c>
      <c r="G202" s="157"/>
      <c r="H202" s="155"/>
      <c r="I202" s="155"/>
    </row>
    <row r="203" spans="1:11" s="22" customFormat="1" ht="15.75" x14ac:dyDescent="0.25">
      <c r="A203" s="156" t="s">
        <v>10</v>
      </c>
      <c r="B203" s="150">
        <v>866</v>
      </c>
      <c r="C203" s="151" t="s">
        <v>123</v>
      </c>
      <c r="D203" s="151" t="s">
        <v>131</v>
      </c>
      <c r="E203" s="144"/>
      <c r="F203" s="150"/>
      <c r="G203" s="113">
        <f t="shared" ref="G203:I204" si="54">G204</f>
        <v>500000</v>
      </c>
      <c r="H203" s="113">
        <f t="shared" si="54"/>
        <v>500000</v>
      </c>
      <c r="I203" s="113">
        <f t="shared" si="54"/>
        <v>500000</v>
      </c>
    </row>
    <row r="204" spans="1:11" s="43" customFormat="1" ht="94.5" x14ac:dyDescent="0.25">
      <c r="A204" s="161" t="s">
        <v>272</v>
      </c>
      <c r="B204" s="150">
        <v>866</v>
      </c>
      <c r="C204" s="151" t="s">
        <v>123</v>
      </c>
      <c r="D204" s="151" t="s">
        <v>131</v>
      </c>
      <c r="E204" s="144" t="s">
        <v>271</v>
      </c>
      <c r="F204" s="150"/>
      <c r="G204" s="113">
        <f t="shared" si="54"/>
        <v>500000</v>
      </c>
      <c r="H204" s="113">
        <f t="shared" si="54"/>
        <v>500000</v>
      </c>
      <c r="I204" s="113">
        <f t="shared" si="54"/>
        <v>500000</v>
      </c>
    </row>
    <row r="205" spans="1:11" s="30" customFormat="1" ht="31.5" x14ac:dyDescent="0.25">
      <c r="A205" s="145" t="s">
        <v>108</v>
      </c>
      <c r="B205" s="150">
        <v>866</v>
      </c>
      <c r="C205" s="151" t="s">
        <v>123</v>
      </c>
      <c r="D205" s="151" t="s">
        <v>131</v>
      </c>
      <c r="E205" s="144" t="s">
        <v>271</v>
      </c>
      <c r="F205" s="150">
        <v>200</v>
      </c>
      <c r="G205" s="113">
        <v>500000</v>
      </c>
      <c r="H205" s="113">
        <v>500000</v>
      </c>
      <c r="I205" s="113">
        <v>500000</v>
      </c>
    </row>
    <row r="206" spans="1:11" s="29" customFormat="1" ht="47.25" x14ac:dyDescent="0.25">
      <c r="A206" s="145" t="s">
        <v>91</v>
      </c>
      <c r="B206" s="150" t="s">
        <v>12</v>
      </c>
      <c r="C206" s="151"/>
      <c r="D206" s="151"/>
      <c r="E206" s="151"/>
      <c r="F206" s="150"/>
      <c r="G206" s="113">
        <f>G215+G313+G208</f>
        <v>941375491.94999993</v>
      </c>
      <c r="H206" s="113">
        <f>H215+H313+H208</f>
        <v>907896720.95000005</v>
      </c>
      <c r="I206" s="113">
        <f>I215+I313+I208</f>
        <v>904468268.88000011</v>
      </c>
    </row>
    <row r="207" spans="1:11" s="22" customFormat="1" ht="15.75" x14ac:dyDescent="0.25">
      <c r="A207" s="145"/>
      <c r="B207" s="150">
        <v>873</v>
      </c>
      <c r="C207" s="151" t="s">
        <v>122</v>
      </c>
      <c r="D207" s="151"/>
      <c r="E207" s="151"/>
      <c r="F207" s="150"/>
      <c r="G207" s="113">
        <f>G208</f>
        <v>15257490.18</v>
      </c>
      <c r="H207" s="113">
        <f>H208</f>
        <v>14815415.060000001</v>
      </c>
      <c r="I207" s="113">
        <f>I208</f>
        <v>14815415.060000001</v>
      </c>
    </row>
    <row r="208" spans="1:11" s="22" customFormat="1" ht="15.75" x14ac:dyDescent="0.25">
      <c r="A208" s="156" t="s">
        <v>8</v>
      </c>
      <c r="B208" s="146">
        <v>873</v>
      </c>
      <c r="C208" s="147" t="s">
        <v>122</v>
      </c>
      <c r="D208" s="147" t="s">
        <v>126</v>
      </c>
      <c r="E208" s="147"/>
      <c r="F208" s="146"/>
      <c r="G208" s="148">
        <f>G211+G209</f>
        <v>15257490.18</v>
      </c>
      <c r="H208" s="113">
        <f t="shared" ref="H208:I208" si="55">H211+H209</f>
        <v>14815415.060000001</v>
      </c>
      <c r="I208" s="113">
        <f t="shared" si="55"/>
        <v>14815415.060000001</v>
      </c>
    </row>
    <row r="209" spans="1:10" s="22" customFormat="1" ht="69.75" customHeight="1" x14ac:dyDescent="0.25">
      <c r="A209" s="162" t="s">
        <v>163</v>
      </c>
      <c r="B209" s="150">
        <v>873</v>
      </c>
      <c r="C209" s="151" t="s">
        <v>122</v>
      </c>
      <c r="D209" s="151" t="s">
        <v>126</v>
      </c>
      <c r="E209" s="144" t="s">
        <v>162</v>
      </c>
      <c r="F209" s="150"/>
      <c r="G209" s="113">
        <f>G210</f>
        <v>12772200</v>
      </c>
      <c r="H209" s="113">
        <f>H210</f>
        <v>12772200</v>
      </c>
      <c r="I209" s="113">
        <f>I210</f>
        <v>12772200</v>
      </c>
    </row>
    <row r="210" spans="1:10" s="22" customFormat="1" ht="47.25" x14ac:dyDescent="0.25">
      <c r="A210" s="145" t="s">
        <v>107</v>
      </c>
      <c r="B210" s="150">
        <v>873</v>
      </c>
      <c r="C210" s="151" t="s">
        <v>122</v>
      </c>
      <c r="D210" s="151" t="s">
        <v>126</v>
      </c>
      <c r="E210" s="144" t="s">
        <v>162</v>
      </c>
      <c r="F210" s="150">
        <v>100</v>
      </c>
      <c r="G210" s="113">
        <v>12772200</v>
      </c>
      <c r="H210" s="113">
        <v>12772200</v>
      </c>
      <c r="I210" s="113">
        <v>12772200</v>
      </c>
    </row>
    <row r="211" spans="1:10" s="22" customFormat="1" ht="31.5" x14ac:dyDescent="0.25">
      <c r="A211" s="145" t="s">
        <v>53</v>
      </c>
      <c r="B211" s="150">
        <v>873</v>
      </c>
      <c r="C211" s="151" t="s">
        <v>122</v>
      </c>
      <c r="D211" s="151" t="s">
        <v>126</v>
      </c>
      <c r="E211" s="151" t="s">
        <v>157</v>
      </c>
      <c r="F211" s="150"/>
      <c r="G211" s="113">
        <f>G212+G213+G214</f>
        <v>2485290.1800000002</v>
      </c>
      <c r="H211" s="113">
        <f>H212+H213+H214</f>
        <v>2043215.06</v>
      </c>
      <c r="I211" s="113">
        <f>I212+I213+I214</f>
        <v>2043215.06</v>
      </c>
    </row>
    <row r="212" spans="1:10" s="43" customFormat="1" ht="47.25" x14ac:dyDescent="0.25">
      <c r="A212" s="145" t="s">
        <v>107</v>
      </c>
      <c r="B212" s="150">
        <v>873</v>
      </c>
      <c r="C212" s="151" t="s">
        <v>122</v>
      </c>
      <c r="D212" s="151" t="s">
        <v>126</v>
      </c>
      <c r="E212" s="151" t="s">
        <v>157</v>
      </c>
      <c r="F212" s="150">
        <v>100</v>
      </c>
      <c r="G212" s="113">
        <v>2043215.06</v>
      </c>
      <c r="H212" s="113">
        <v>2043215.06</v>
      </c>
      <c r="I212" s="113">
        <v>2043215.06</v>
      </c>
    </row>
    <row r="213" spans="1:10" s="22" customFormat="1" ht="31.5" x14ac:dyDescent="0.25">
      <c r="A213" s="145" t="s">
        <v>108</v>
      </c>
      <c r="B213" s="150">
        <v>873</v>
      </c>
      <c r="C213" s="151" t="s">
        <v>122</v>
      </c>
      <c r="D213" s="151" t="s">
        <v>126</v>
      </c>
      <c r="E213" s="151" t="s">
        <v>157</v>
      </c>
      <c r="F213" s="150">
        <v>200</v>
      </c>
      <c r="G213" s="113">
        <v>442075.12</v>
      </c>
      <c r="H213" s="113"/>
      <c r="I213" s="113"/>
    </row>
    <row r="214" spans="1:10" s="22" customFormat="1" ht="15.75" x14ac:dyDescent="0.25">
      <c r="A214" s="145" t="s">
        <v>96</v>
      </c>
      <c r="B214" s="150">
        <v>873</v>
      </c>
      <c r="C214" s="151" t="s">
        <v>122</v>
      </c>
      <c r="D214" s="151" t="s">
        <v>126</v>
      </c>
      <c r="E214" s="151" t="s">
        <v>157</v>
      </c>
      <c r="F214" s="150">
        <v>800</v>
      </c>
      <c r="G214" s="113"/>
      <c r="H214" s="113"/>
      <c r="I214" s="113"/>
    </row>
    <row r="215" spans="1:10" s="22" customFormat="1" ht="15.75" x14ac:dyDescent="0.25">
      <c r="A215" s="146" t="s">
        <v>31</v>
      </c>
      <c r="B215" s="150" t="s">
        <v>12</v>
      </c>
      <c r="C215" s="151" t="s">
        <v>130</v>
      </c>
      <c r="D215" s="151" t="s">
        <v>121</v>
      </c>
      <c r="E215" s="151"/>
      <c r="F215" s="150"/>
      <c r="G215" s="113">
        <f>G216+G239+G272+G284+G287</f>
        <v>916880401.76999998</v>
      </c>
      <c r="H215" s="113">
        <f>H216+H239+H272+H284+H287</f>
        <v>883843705.8900001</v>
      </c>
      <c r="I215" s="113">
        <f>I216+I239+I272+I284+I287</f>
        <v>880415253.82000017</v>
      </c>
    </row>
    <row r="216" spans="1:10" s="22" customFormat="1" ht="15.75" x14ac:dyDescent="0.25">
      <c r="A216" s="146" t="s">
        <v>11</v>
      </c>
      <c r="B216" s="150" t="s">
        <v>12</v>
      </c>
      <c r="C216" s="151" t="s">
        <v>130</v>
      </c>
      <c r="D216" s="151" t="s">
        <v>122</v>
      </c>
      <c r="E216" s="151"/>
      <c r="F216" s="150"/>
      <c r="G216" s="113">
        <f>G217+G219+G230+G235+G237</f>
        <v>255363804.84999999</v>
      </c>
      <c r="H216" s="113">
        <f t="shared" ref="H216:I216" si="56">H217+H219+H230+H235+H237</f>
        <v>249420404.80000001</v>
      </c>
      <c r="I216" s="113">
        <f t="shared" si="56"/>
        <v>249363804.84999999</v>
      </c>
    </row>
    <row r="217" spans="1:10" s="30" customFormat="1" ht="126" x14ac:dyDescent="0.25">
      <c r="A217" s="161" t="s">
        <v>207</v>
      </c>
      <c r="B217" s="150">
        <v>873</v>
      </c>
      <c r="C217" s="151" t="s">
        <v>130</v>
      </c>
      <c r="D217" s="151" t="s">
        <v>122</v>
      </c>
      <c r="E217" s="144" t="s">
        <v>208</v>
      </c>
      <c r="F217" s="150"/>
      <c r="G217" s="160">
        <f>G218</f>
        <v>12092980</v>
      </c>
      <c r="H217" s="160">
        <f>H218</f>
        <v>12092980</v>
      </c>
      <c r="I217" s="160">
        <f>I218</f>
        <v>12092980</v>
      </c>
    </row>
    <row r="218" spans="1:10" s="22" customFormat="1" ht="47.25" x14ac:dyDescent="0.25">
      <c r="A218" s="145" t="s">
        <v>107</v>
      </c>
      <c r="B218" s="150" t="s">
        <v>12</v>
      </c>
      <c r="C218" s="151" t="s">
        <v>130</v>
      </c>
      <c r="D218" s="151" t="s">
        <v>122</v>
      </c>
      <c r="E218" s="144" t="s">
        <v>208</v>
      </c>
      <c r="F218" s="150">
        <v>100</v>
      </c>
      <c r="G218" s="113">
        <v>12092980</v>
      </c>
      <c r="H218" s="113">
        <v>12092980</v>
      </c>
      <c r="I218" s="113">
        <v>12092980</v>
      </c>
    </row>
    <row r="219" spans="1:10" s="114" customFormat="1" ht="125.25" customHeight="1" x14ac:dyDescent="0.25">
      <c r="A219" s="158" t="s">
        <v>215</v>
      </c>
      <c r="B219" s="150" t="s">
        <v>12</v>
      </c>
      <c r="C219" s="151" t="s">
        <v>130</v>
      </c>
      <c r="D219" s="151" t="s">
        <v>122</v>
      </c>
      <c r="E219" s="144" t="s">
        <v>273</v>
      </c>
      <c r="F219" s="150"/>
      <c r="G219" s="113">
        <f>G220+G222+G224+G226+G228</f>
        <v>198096600</v>
      </c>
      <c r="H219" s="113">
        <f t="shared" ref="H219:I219" si="57">H220+H222+H224+H226+H228</f>
        <v>198096600</v>
      </c>
      <c r="I219" s="113">
        <f t="shared" si="57"/>
        <v>198096600</v>
      </c>
    </row>
    <row r="220" spans="1:10" s="25" customFormat="1" ht="49.5" customHeight="1" x14ac:dyDescent="0.25">
      <c r="A220" s="145" t="s">
        <v>211</v>
      </c>
      <c r="B220" s="150" t="s">
        <v>12</v>
      </c>
      <c r="C220" s="151" t="s">
        <v>130</v>
      </c>
      <c r="D220" s="151" t="s">
        <v>122</v>
      </c>
      <c r="E220" s="144" t="s">
        <v>278</v>
      </c>
      <c r="F220" s="150"/>
      <c r="G220" s="113">
        <f>G221</f>
        <v>623503.34</v>
      </c>
      <c r="H220" s="113">
        <f>H221</f>
        <v>623503.34</v>
      </c>
      <c r="I220" s="113">
        <f>I221</f>
        <v>623503.34</v>
      </c>
    </row>
    <row r="221" spans="1:10" s="22" customFormat="1" ht="51" customHeight="1" x14ac:dyDescent="0.25">
      <c r="A221" s="145" t="s">
        <v>107</v>
      </c>
      <c r="B221" s="150" t="s">
        <v>12</v>
      </c>
      <c r="C221" s="151" t="s">
        <v>130</v>
      </c>
      <c r="D221" s="151" t="s">
        <v>122</v>
      </c>
      <c r="E221" s="144" t="s">
        <v>278</v>
      </c>
      <c r="F221" s="150">
        <v>100</v>
      </c>
      <c r="G221" s="113">
        <v>623503.34</v>
      </c>
      <c r="H221" s="113">
        <v>623503.34</v>
      </c>
      <c r="I221" s="113">
        <v>623503.34</v>
      </c>
      <c r="J221" s="22">
        <v>77111</v>
      </c>
    </row>
    <row r="222" spans="1:10" s="25" customFormat="1" ht="60.75" customHeight="1" x14ac:dyDescent="0.25">
      <c r="A222" s="145" t="s">
        <v>213</v>
      </c>
      <c r="B222" s="150" t="s">
        <v>12</v>
      </c>
      <c r="C222" s="151" t="s">
        <v>130</v>
      </c>
      <c r="D222" s="151" t="s">
        <v>122</v>
      </c>
      <c r="E222" s="144" t="s">
        <v>274</v>
      </c>
      <c r="F222" s="150"/>
      <c r="G222" s="113">
        <f>G223</f>
        <v>44603963.57</v>
      </c>
      <c r="H222" s="113">
        <f>H223</f>
        <v>44603963.57</v>
      </c>
      <c r="I222" s="113">
        <f>I223</f>
        <v>44603963.57</v>
      </c>
    </row>
    <row r="223" spans="1:10" s="22" customFormat="1" ht="52.9" customHeight="1" x14ac:dyDescent="0.25">
      <c r="A223" s="145" t="s">
        <v>107</v>
      </c>
      <c r="B223" s="150" t="s">
        <v>12</v>
      </c>
      <c r="C223" s="151" t="s">
        <v>130</v>
      </c>
      <c r="D223" s="151" t="s">
        <v>122</v>
      </c>
      <c r="E223" s="144" t="s">
        <v>274</v>
      </c>
      <c r="F223" s="150">
        <v>100</v>
      </c>
      <c r="G223" s="113">
        <v>44603963.57</v>
      </c>
      <c r="H223" s="113">
        <v>44603963.57</v>
      </c>
      <c r="I223" s="113">
        <v>44603963.57</v>
      </c>
      <c r="J223" s="22">
        <v>77121</v>
      </c>
    </row>
    <row r="224" spans="1:10" s="25" customFormat="1" ht="52.9" customHeight="1" x14ac:dyDescent="0.25">
      <c r="A224" s="145" t="s">
        <v>218</v>
      </c>
      <c r="B224" s="150" t="s">
        <v>12</v>
      </c>
      <c r="C224" s="151" t="s">
        <v>130</v>
      </c>
      <c r="D224" s="151" t="s">
        <v>122</v>
      </c>
      <c r="E224" s="144" t="s">
        <v>275</v>
      </c>
      <c r="F224" s="150"/>
      <c r="G224" s="113">
        <f>G225</f>
        <v>113589057.56</v>
      </c>
      <c r="H224" s="113">
        <f>H225</f>
        <v>113589057.56</v>
      </c>
      <c r="I224" s="113">
        <f>I225</f>
        <v>113589057.56</v>
      </c>
    </row>
    <row r="225" spans="1:10" s="22" customFormat="1" ht="52.9" customHeight="1" x14ac:dyDescent="0.25">
      <c r="A225" s="145" t="s">
        <v>107</v>
      </c>
      <c r="B225" s="150" t="s">
        <v>12</v>
      </c>
      <c r="C225" s="151" t="s">
        <v>130</v>
      </c>
      <c r="D225" s="151" t="s">
        <v>122</v>
      </c>
      <c r="E225" s="144" t="s">
        <v>275</v>
      </c>
      <c r="F225" s="150">
        <v>100</v>
      </c>
      <c r="G225" s="113">
        <v>113589057.56</v>
      </c>
      <c r="H225" s="113">
        <v>113589057.56</v>
      </c>
      <c r="I225" s="113">
        <v>113589057.56</v>
      </c>
      <c r="J225" s="22">
        <v>77211</v>
      </c>
    </row>
    <row r="226" spans="1:10" s="25" customFormat="1" ht="36.75" customHeight="1" x14ac:dyDescent="0.25">
      <c r="A226" s="145" t="s">
        <v>219</v>
      </c>
      <c r="B226" s="150" t="s">
        <v>12</v>
      </c>
      <c r="C226" s="151" t="s">
        <v>130</v>
      </c>
      <c r="D226" s="151" t="s">
        <v>122</v>
      </c>
      <c r="E226" s="144" t="s">
        <v>276</v>
      </c>
      <c r="F226" s="150"/>
      <c r="G226" s="113">
        <f>G227</f>
        <v>4705463.25</v>
      </c>
      <c r="H226" s="113">
        <f>H227</f>
        <v>4705463.25</v>
      </c>
      <c r="I226" s="113">
        <f>I227</f>
        <v>4705463.25</v>
      </c>
    </row>
    <row r="227" spans="1:10" s="22" customFormat="1" ht="52.9" customHeight="1" x14ac:dyDescent="0.25">
      <c r="A227" s="145" t="s">
        <v>107</v>
      </c>
      <c r="B227" s="150" t="s">
        <v>12</v>
      </c>
      <c r="C227" s="151" t="s">
        <v>130</v>
      </c>
      <c r="D227" s="151" t="s">
        <v>122</v>
      </c>
      <c r="E227" s="144" t="s">
        <v>276</v>
      </c>
      <c r="F227" s="150">
        <v>100</v>
      </c>
      <c r="G227" s="113">
        <v>4705463.25</v>
      </c>
      <c r="H227" s="113">
        <v>4705463.25</v>
      </c>
      <c r="I227" s="113">
        <v>4705463.25</v>
      </c>
      <c r="J227" s="22">
        <v>77221</v>
      </c>
    </row>
    <row r="228" spans="1:10" s="25" customFormat="1" ht="29.25" customHeight="1" x14ac:dyDescent="0.25">
      <c r="A228" s="145" t="s">
        <v>216</v>
      </c>
      <c r="B228" s="150" t="s">
        <v>12</v>
      </c>
      <c r="C228" s="151" t="s">
        <v>130</v>
      </c>
      <c r="D228" s="151" t="s">
        <v>122</v>
      </c>
      <c r="E228" s="144" t="s">
        <v>277</v>
      </c>
      <c r="F228" s="150"/>
      <c r="G228" s="113">
        <f>G229</f>
        <v>34574612.280000001</v>
      </c>
      <c r="H228" s="113">
        <f>H229</f>
        <v>34574612.280000001</v>
      </c>
      <c r="I228" s="113">
        <f>I229</f>
        <v>34574612.280000001</v>
      </c>
    </row>
    <row r="229" spans="1:10" s="22" customFormat="1" ht="47.25" x14ac:dyDescent="0.25">
      <c r="A229" s="145" t="s">
        <v>107</v>
      </c>
      <c r="B229" s="150" t="s">
        <v>12</v>
      </c>
      <c r="C229" s="151" t="s">
        <v>130</v>
      </c>
      <c r="D229" s="151" t="s">
        <v>122</v>
      </c>
      <c r="E229" s="144" t="s">
        <v>277</v>
      </c>
      <c r="F229" s="150">
        <v>100</v>
      </c>
      <c r="G229" s="113">
        <v>34574612.280000001</v>
      </c>
      <c r="H229" s="113">
        <v>34574612.280000001</v>
      </c>
      <c r="I229" s="113">
        <v>34574612.280000001</v>
      </c>
      <c r="J229" s="22">
        <v>77301</v>
      </c>
    </row>
    <row r="230" spans="1:10" s="29" customFormat="1" ht="31.5" x14ac:dyDescent="0.25">
      <c r="A230" s="156" t="s">
        <v>53</v>
      </c>
      <c r="B230" s="150" t="s">
        <v>12</v>
      </c>
      <c r="C230" s="151" t="s">
        <v>130</v>
      </c>
      <c r="D230" s="151" t="s">
        <v>122</v>
      </c>
      <c r="E230" s="144" t="s">
        <v>69</v>
      </c>
      <c r="F230" s="150"/>
      <c r="G230" s="113">
        <f>G231+G232+G233+G234</f>
        <v>36549329.469999999</v>
      </c>
      <c r="H230" s="113">
        <f t="shared" ref="H230:I230" si="58">H231+H232+H233+H234</f>
        <v>36549329.469999999</v>
      </c>
      <c r="I230" s="113">
        <f t="shared" si="58"/>
        <v>36549329.469999999</v>
      </c>
    </row>
    <row r="231" spans="1:10" s="25" customFormat="1" ht="47.25" x14ac:dyDescent="0.25">
      <c r="A231" s="145" t="s">
        <v>107</v>
      </c>
      <c r="B231" s="150" t="s">
        <v>12</v>
      </c>
      <c r="C231" s="151" t="s">
        <v>130</v>
      </c>
      <c r="D231" s="151" t="s">
        <v>122</v>
      </c>
      <c r="E231" s="144" t="s">
        <v>69</v>
      </c>
      <c r="F231" s="150">
        <v>100</v>
      </c>
      <c r="G231" s="113">
        <v>701486.35</v>
      </c>
      <c r="H231" s="113">
        <v>701486.35</v>
      </c>
      <c r="I231" s="113">
        <v>701486.35</v>
      </c>
    </row>
    <row r="232" spans="1:10" s="42" customFormat="1" ht="31.5" x14ac:dyDescent="0.25">
      <c r="A232" s="145" t="s">
        <v>108</v>
      </c>
      <c r="B232" s="150" t="s">
        <v>12</v>
      </c>
      <c r="C232" s="151" t="s">
        <v>130</v>
      </c>
      <c r="D232" s="151" t="s">
        <v>122</v>
      </c>
      <c r="E232" s="144" t="s">
        <v>69</v>
      </c>
      <c r="F232" s="150">
        <v>200</v>
      </c>
      <c r="G232" s="155">
        <v>35162568.119999997</v>
      </c>
      <c r="H232" s="155">
        <v>35162568.119999997</v>
      </c>
      <c r="I232" s="155">
        <v>35162568.119999997</v>
      </c>
    </row>
    <row r="233" spans="1:10" s="22" customFormat="1" ht="15.75" x14ac:dyDescent="0.25">
      <c r="A233" s="145" t="s">
        <v>113</v>
      </c>
      <c r="B233" s="150" t="s">
        <v>12</v>
      </c>
      <c r="C233" s="151" t="s">
        <v>130</v>
      </c>
      <c r="D233" s="151" t="s">
        <v>122</v>
      </c>
      <c r="E233" s="144" t="s">
        <v>69</v>
      </c>
      <c r="F233" s="150">
        <v>300</v>
      </c>
      <c r="G233" s="155">
        <v>50000</v>
      </c>
      <c r="H233" s="155">
        <v>50000</v>
      </c>
      <c r="I233" s="155">
        <v>50000</v>
      </c>
    </row>
    <row r="234" spans="1:10" s="22" customFormat="1" ht="15.75" x14ac:dyDescent="0.25">
      <c r="A234" s="145" t="s">
        <v>96</v>
      </c>
      <c r="B234" s="150" t="s">
        <v>12</v>
      </c>
      <c r="C234" s="151" t="s">
        <v>130</v>
      </c>
      <c r="D234" s="151" t="s">
        <v>122</v>
      </c>
      <c r="E234" s="144" t="s">
        <v>69</v>
      </c>
      <c r="F234" s="150">
        <v>800</v>
      </c>
      <c r="G234" s="155">
        <v>635275</v>
      </c>
      <c r="H234" s="155">
        <v>635275</v>
      </c>
      <c r="I234" s="155">
        <v>635275</v>
      </c>
    </row>
    <row r="235" spans="1:10" s="25" customFormat="1" ht="31.5" x14ac:dyDescent="0.25">
      <c r="A235" s="152" t="s">
        <v>247</v>
      </c>
      <c r="B235" s="150" t="s">
        <v>12</v>
      </c>
      <c r="C235" s="151" t="s">
        <v>130</v>
      </c>
      <c r="D235" s="151" t="s">
        <v>122</v>
      </c>
      <c r="E235" s="144" t="s">
        <v>279</v>
      </c>
      <c r="F235" s="150"/>
      <c r="G235" s="155">
        <f>G236</f>
        <v>7510495.3799999999</v>
      </c>
      <c r="H235" s="155">
        <f t="shared" ref="H235:I235" si="59">H236</f>
        <v>1567095.33</v>
      </c>
      <c r="I235" s="155">
        <f t="shared" si="59"/>
        <v>1510495.38</v>
      </c>
    </row>
    <row r="236" spans="1:10" s="22" customFormat="1" ht="31.5" x14ac:dyDescent="0.25">
      <c r="A236" s="145" t="s">
        <v>108</v>
      </c>
      <c r="B236" s="150" t="s">
        <v>12</v>
      </c>
      <c r="C236" s="151" t="s">
        <v>130</v>
      </c>
      <c r="D236" s="151" t="s">
        <v>122</v>
      </c>
      <c r="E236" s="144" t="s">
        <v>279</v>
      </c>
      <c r="F236" s="150">
        <v>200</v>
      </c>
      <c r="G236" s="155">
        <v>7510495.3799999999</v>
      </c>
      <c r="H236" s="155">
        <v>1567095.33</v>
      </c>
      <c r="I236" s="155">
        <v>1510495.38</v>
      </c>
    </row>
    <row r="237" spans="1:10" s="31" customFormat="1" ht="93" customHeight="1" x14ac:dyDescent="0.25">
      <c r="A237" s="145" t="s">
        <v>106</v>
      </c>
      <c r="B237" s="150" t="s">
        <v>12</v>
      </c>
      <c r="C237" s="151" t="s">
        <v>130</v>
      </c>
      <c r="D237" s="151" t="s">
        <v>122</v>
      </c>
      <c r="E237" s="144" t="s">
        <v>104</v>
      </c>
      <c r="F237" s="150"/>
      <c r="G237" s="155">
        <f>G238</f>
        <v>1114400</v>
      </c>
      <c r="H237" s="155">
        <f>H238</f>
        <v>1114400</v>
      </c>
      <c r="I237" s="155">
        <f>I238</f>
        <v>1114400</v>
      </c>
    </row>
    <row r="238" spans="1:10" s="22" customFormat="1" ht="31.5" x14ac:dyDescent="0.25">
      <c r="A238" s="145" t="s">
        <v>108</v>
      </c>
      <c r="B238" s="150" t="s">
        <v>12</v>
      </c>
      <c r="C238" s="151" t="s">
        <v>130</v>
      </c>
      <c r="D238" s="151" t="s">
        <v>122</v>
      </c>
      <c r="E238" s="144" t="s">
        <v>104</v>
      </c>
      <c r="F238" s="150">
        <v>200</v>
      </c>
      <c r="G238" s="113">
        <v>1114400</v>
      </c>
      <c r="H238" s="113">
        <v>1114400</v>
      </c>
      <c r="I238" s="113">
        <v>1114400</v>
      </c>
    </row>
    <row r="239" spans="1:10" s="42" customFormat="1" ht="15.75" x14ac:dyDescent="0.25">
      <c r="A239" s="146" t="s">
        <v>13</v>
      </c>
      <c r="B239" s="150" t="s">
        <v>12</v>
      </c>
      <c r="C239" s="151" t="s">
        <v>130</v>
      </c>
      <c r="D239" s="151" t="s">
        <v>133</v>
      </c>
      <c r="E239" s="151"/>
      <c r="F239" s="150"/>
      <c r="G239" s="113">
        <f>G240+G253+G255+G266+G264+G268+G262+G260+G270</f>
        <v>586101890.86000001</v>
      </c>
      <c r="H239" s="113">
        <f>H240+H253+H255+H266+H264+H268+H262+H260+H270</f>
        <v>561260613.66000009</v>
      </c>
      <c r="I239" s="113">
        <f>I240+I253+I255+I266+I264+I268+I262+I260+I270</f>
        <v>557238908.09000015</v>
      </c>
    </row>
    <row r="240" spans="1:10" s="30" customFormat="1" ht="122.25" customHeight="1" x14ac:dyDescent="0.25">
      <c r="A240" s="158" t="s">
        <v>215</v>
      </c>
      <c r="B240" s="150" t="s">
        <v>12</v>
      </c>
      <c r="C240" s="151" t="s">
        <v>130</v>
      </c>
      <c r="D240" s="151" t="s">
        <v>133</v>
      </c>
      <c r="E240" s="144" t="s">
        <v>273</v>
      </c>
      <c r="F240" s="150"/>
      <c r="G240" s="113">
        <f>G241+G243+G245+G247+G249+G251</f>
        <v>398513300</v>
      </c>
      <c r="H240" s="113">
        <f>H241+H243+H245+H247+H249+H251</f>
        <v>398513300.00000006</v>
      </c>
      <c r="I240" s="113">
        <f>I241+I243+I245+I247+I249+I251</f>
        <v>398513300.00000006</v>
      </c>
    </row>
    <row r="241" spans="1:10" s="25" customFormat="1" ht="46.15" customHeight="1" x14ac:dyDescent="0.25">
      <c r="A241" s="145" t="s">
        <v>211</v>
      </c>
      <c r="B241" s="150" t="s">
        <v>12</v>
      </c>
      <c r="C241" s="151" t="s">
        <v>130</v>
      </c>
      <c r="D241" s="151" t="s">
        <v>133</v>
      </c>
      <c r="E241" s="144" t="s">
        <v>278</v>
      </c>
      <c r="F241" s="150"/>
      <c r="G241" s="113">
        <f>G242</f>
        <v>44711722.5</v>
      </c>
      <c r="H241" s="113">
        <f>H242</f>
        <v>44711722.5</v>
      </c>
      <c r="I241" s="113">
        <f>I242</f>
        <v>44711722.5</v>
      </c>
    </row>
    <row r="242" spans="1:10" s="22" customFormat="1" ht="47.25" x14ac:dyDescent="0.25">
      <c r="A242" s="145" t="s">
        <v>107</v>
      </c>
      <c r="B242" s="150" t="s">
        <v>12</v>
      </c>
      <c r="C242" s="151" t="s">
        <v>130</v>
      </c>
      <c r="D242" s="151" t="s">
        <v>133</v>
      </c>
      <c r="E242" s="144" t="s">
        <v>278</v>
      </c>
      <c r="F242" s="150">
        <v>100</v>
      </c>
      <c r="G242" s="113">
        <v>44711722.5</v>
      </c>
      <c r="H242" s="113">
        <v>44711722.5</v>
      </c>
      <c r="I242" s="113">
        <v>44711722.5</v>
      </c>
      <c r="J242" s="22">
        <v>77112</v>
      </c>
    </row>
    <row r="243" spans="1:10" s="25" customFormat="1" ht="64.150000000000006" customHeight="1" x14ac:dyDescent="0.25">
      <c r="A243" s="145" t="s">
        <v>213</v>
      </c>
      <c r="B243" s="150" t="s">
        <v>12</v>
      </c>
      <c r="C243" s="151" t="s">
        <v>130</v>
      </c>
      <c r="D243" s="151" t="s">
        <v>133</v>
      </c>
      <c r="E243" s="144" t="s">
        <v>274</v>
      </c>
      <c r="F243" s="150"/>
      <c r="G243" s="113">
        <f>G244</f>
        <v>28156318.43</v>
      </c>
      <c r="H243" s="113">
        <f>H244</f>
        <v>27884367.09</v>
      </c>
      <c r="I243" s="113">
        <f>I244</f>
        <v>27884367.09</v>
      </c>
    </row>
    <row r="244" spans="1:10" s="22" customFormat="1" ht="47.25" x14ac:dyDescent="0.25">
      <c r="A244" s="145" t="s">
        <v>107</v>
      </c>
      <c r="B244" s="150" t="s">
        <v>12</v>
      </c>
      <c r="C244" s="151" t="s">
        <v>130</v>
      </c>
      <c r="D244" s="151" t="s">
        <v>133</v>
      </c>
      <c r="E244" s="144" t="s">
        <v>274</v>
      </c>
      <c r="F244" s="150">
        <v>100</v>
      </c>
      <c r="G244" s="113">
        <v>28156318.43</v>
      </c>
      <c r="H244" s="113">
        <v>27884367.09</v>
      </c>
      <c r="I244" s="113">
        <v>27884367.09</v>
      </c>
      <c r="J244" s="22">
        <v>77122</v>
      </c>
    </row>
    <row r="245" spans="1:10" s="25" customFormat="1" ht="36" customHeight="1" x14ac:dyDescent="0.25">
      <c r="A245" s="145" t="s">
        <v>218</v>
      </c>
      <c r="B245" s="150" t="s">
        <v>12</v>
      </c>
      <c r="C245" s="151" t="s">
        <v>130</v>
      </c>
      <c r="D245" s="151" t="s">
        <v>133</v>
      </c>
      <c r="E245" s="144" t="s">
        <v>275</v>
      </c>
      <c r="F245" s="150"/>
      <c r="G245" s="113">
        <f>G246</f>
        <v>241028763</v>
      </c>
      <c r="H245" s="113">
        <f>H246</f>
        <v>241028763</v>
      </c>
      <c r="I245" s="113">
        <f>I246</f>
        <v>241028763</v>
      </c>
    </row>
    <row r="246" spans="1:10" s="22" customFormat="1" ht="47.25" x14ac:dyDescent="0.25">
      <c r="A246" s="145" t="s">
        <v>107</v>
      </c>
      <c r="B246" s="150" t="s">
        <v>12</v>
      </c>
      <c r="C246" s="151" t="s">
        <v>130</v>
      </c>
      <c r="D246" s="151" t="s">
        <v>133</v>
      </c>
      <c r="E246" s="144" t="s">
        <v>275</v>
      </c>
      <c r="F246" s="150">
        <v>100</v>
      </c>
      <c r="G246" s="113">
        <v>241028763</v>
      </c>
      <c r="H246" s="113">
        <v>241028763</v>
      </c>
      <c r="I246" s="113">
        <v>241028763</v>
      </c>
      <c r="J246" s="22">
        <v>77212</v>
      </c>
    </row>
    <row r="247" spans="1:10" s="25" customFormat="1" ht="36.75" customHeight="1" x14ac:dyDescent="0.25">
      <c r="A247" s="145" t="s">
        <v>219</v>
      </c>
      <c r="B247" s="150" t="s">
        <v>12</v>
      </c>
      <c r="C247" s="151" t="s">
        <v>130</v>
      </c>
      <c r="D247" s="151" t="s">
        <v>133</v>
      </c>
      <c r="E247" s="144" t="s">
        <v>276</v>
      </c>
      <c r="F247" s="150"/>
      <c r="G247" s="113">
        <f>G248</f>
        <v>16622534.619999999</v>
      </c>
      <c r="H247" s="113">
        <f>H248</f>
        <v>16622534.619999999</v>
      </c>
      <c r="I247" s="113">
        <f>I248</f>
        <v>16622534.619999999</v>
      </c>
    </row>
    <row r="248" spans="1:10" s="22" customFormat="1" ht="47.25" x14ac:dyDescent="0.25">
      <c r="A248" s="145" t="s">
        <v>107</v>
      </c>
      <c r="B248" s="150" t="s">
        <v>12</v>
      </c>
      <c r="C248" s="151" t="s">
        <v>130</v>
      </c>
      <c r="D248" s="151" t="s">
        <v>133</v>
      </c>
      <c r="E248" s="144" t="s">
        <v>276</v>
      </c>
      <c r="F248" s="150">
        <v>100</v>
      </c>
      <c r="G248" s="113">
        <v>16622534.619999999</v>
      </c>
      <c r="H248" s="113">
        <v>16622534.619999999</v>
      </c>
      <c r="I248" s="113">
        <v>16622534.619999999</v>
      </c>
      <c r="J248" s="22">
        <v>77222</v>
      </c>
    </row>
    <row r="249" spans="1:10" s="25" customFormat="1" ht="31.15" customHeight="1" x14ac:dyDescent="0.25">
      <c r="A249" s="145" t="s">
        <v>216</v>
      </c>
      <c r="B249" s="150" t="s">
        <v>12</v>
      </c>
      <c r="C249" s="151" t="s">
        <v>130</v>
      </c>
      <c r="D249" s="151" t="s">
        <v>133</v>
      </c>
      <c r="E249" s="144" t="s">
        <v>277</v>
      </c>
      <c r="F249" s="150"/>
      <c r="G249" s="113">
        <f>G250</f>
        <v>62916812.450000003</v>
      </c>
      <c r="H249" s="113">
        <f>H250</f>
        <v>63188763.789999999</v>
      </c>
      <c r="I249" s="113">
        <f>I250</f>
        <v>63188763.789999999</v>
      </c>
    </row>
    <row r="250" spans="1:10" s="22" customFormat="1" ht="47.25" x14ac:dyDescent="0.25">
      <c r="A250" s="145" t="s">
        <v>107</v>
      </c>
      <c r="B250" s="150" t="s">
        <v>12</v>
      </c>
      <c r="C250" s="151" t="s">
        <v>130</v>
      </c>
      <c r="D250" s="151" t="s">
        <v>133</v>
      </c>
      <c r="E250" s="144" t="s">
        <v>277</v>
      </c>
      <c r="F250" s="150">
        <v>100</v>
      </c>
      <c r="G250" s="113">
        <v>62916812.450000003</v>
      </c>
      <c r="H250" s="113">
        <v>63188763.789999999</v>
      </c>
      <c r="I250" s="113">
        <v>63188763.789999999</v>
      </c>
      <c r="J250" s="22">
        <v>77302</v>
      </c>
    </row>
    <row r="251" spans="1:10" s="25" customFormat="1" ht="95.45" customHeight="1" x14ac:dyDescent="0.25">
      <c r="A251" s="145" t="s">
        <v>222</v>
      </c>
      <c r="B251" s="150" t="s">
        <v>12</v>
      </c>
      <c r="C251" s="151" t="s">
        <v>130</v>
      </c>
      <c r="D251" s="151" t="s">
        <v>133</v>
      </c>
      <c r="E251" s="144" t="s">
        <v>280</v>
      </c>
      <c r="F251" s="150"/>
      <c r="G251" s="113">
        <f>G252</f>
        <v>5077149</v>
      </c>
      <c r="H251" s="113">
        <f>H252</f>
        <v>5077149</v>
      </c>
      <c r="I251" s="113">
        <f>I252</f>
        <v>5077149</v>
      </c>
    </row>
    <row r="252" spans="1:10" s="22" customFormat="1" ht="47.25" x14ac:dyDescent="0.25">
      <c r="A252" s="145" t="s">
        <v>107</v>
      </c>
      <c r="B252" s="150" t="s">
        <v>12</v>
      </c>
      <c r="C252" s="151" t="s">
        <v>130</v>
      </c>
      <c r="D252" s="151" t="s">
        <v>133</v>
      </c>
      <c r="E252" s="144" t="s">
        <v>280</v>
      </c>
      <c r="F252" s="150">
        <v>100</v>
      </c>
      <c r="G252" s="113">
        <v>5077149</v>
      </c>
      <c r="H252" s="113">
        <v>5077149</v>
      </c>
      <c r="I252" s="113">
        <v>5077149</v>
      </c>
      <c r="J252" s="22">
        <v>77402</v>
      </c>
    </row>
    <row r="253" spans="1:10" s="30" customFormat="1" ht="126" x14ac:dyDescent="0.25">
      <c r="A253" s="145" t="s">
        <v>106</v>
      </c>
      <c r="B253" s="150" t="s">
        <v>12</v>
      </c>
      <c r="C253" s="151" t="s">
        <v>130</v>
      </c>
      <c r="D253" s="151" t="s">
        <v>133</v>
      </c>
      <c r="E253" s="144" t="s">
        <v>68</v>
      </c>
      <c r="F253" s="150"/>
      <c r="G253" s="160">
        <f>G254</f>
        <v>20035360</v>
      </c>
      <c r="H253" s="160">
        <f>H254</f>
        <v>6690000</v>
      </c>
      <c r="I253" s="160">
        <f>I254</f>
        <v>6690000</v>
      </c>
    </row>
    <row r="254" spans="1:10" s="22" customFormat="1" ht="31.5" x14ac:dyDescent="0.25">
      <c r="A254" s="145" t="s">
        <v>108</v>
      </c>
      <c r="B254" s="150" t="s">
        <v>12</v>
      </c>
      <c r="C254" s="151" t="s">
        <v>130</v>
      </c>
      <c r="D254" s="151" t="s">
        <v>133</v>
      </c>
      <c r="E254" s="144" t="s">
        <v>68</v>
      </c>
      <c r="F254" s="150">
        <v>200</v>
      </c>
      <c r="G254" s="113">
        <v>20035360</v>
      </c>
      <c r="H254" s="113">
        <v>6690000</v>
      </c>
      <c r="I254" s="113">
        <v>6690000</v>
      </c>
    </row>
    <row r="255" spans="1:10" s="22" customFormat="1" ht="28.15" customHeight="1" x14ac:dyDescent="0.25">
      <c r="A255" s="156" t="s">
        <v>53</v>
      </c>
      <c r="B255" s="150" t="s">
        <v>12</v>
      </c>
      <c r="C255" s="151" t="s">
        <v>130</v>
      </c>
      <c r="D255" s="151" t="s">
        <v>133</v>
      </c>
      <c r="E255" s="144" t="s">
        <v>69</v>
      </c>
      <c r="F255" s="150"/>
      <c r="G255" s="113">
        <f>G256+G257+G259+G258</f>
        <v>61382027.680000007</v>
      </c>
      <c r="H255" s="113">
        <f>H256+H257+H259+H258</f>
        <v>61382027.680000007</v>
      </c>
      <c r="I255" s="113">
        <f>I256+I257+I259+I258</f>
        <v>61382027.680000007</v>
      </c>
    </row>
    <row r="256" spans="1:10" s="22" customFormat="1" ht="47.25" x14ac:dyDescent="0.25">
      <c r="A256" s="145" t="s">
        <v>107</v>
      </c>
      <c r="B256" s="150" t="s">
        <v>12</v>
      </c>
      <c r="C256" s="151" t="s">
        <v>130</v>
      </c>
      <c r="D256" s="151" t="s">
        <v>133</v>
      </c>
      <c r="E256" s="144" t="s">
        <v>69</v>
      </c>
      <c r="F256" s="150">
        <v>100</v>
      </c>
      <c r="G256" s="113">
        <v>7540978.2800000003</v>
      </c>
      <c r="H256" s="113">
        <v>7540978.2800000003</v>
      </c>
      <c r="I256" s="113">
        <v>7540978.2800000003</v>
      </c>
    </row>
    <row r="257" spans="1:9" s="25" customFormat="1" ht="31.5" x14ac:dyDescent="0.25">
      <c r="A257" s="145" t="s">
        <v>108</v>
      </c>
      <c r="B257" s="150" t="s">
        <v>12</v>
      </c>
      <c r="C257" s="151" t="s">
        <v>130</v>
      </c>
      <c r="D257" s="151" t="s">
        <v>133</v>
      </c>
      <c r="E257" s="144" t="s">
        <v>69</v>
      </c>
      <c r="F257" s="150">
        <v>200</v>
      </c>
      <c r="G257" s="155">
        <v>45338823.840000004</v>
      </c>
      <c r="H257" s="155">
        <v>45338823.840000004</v>
      </c>
      <c r="I257" s="155">
        <v>45338823.840000004</v>
      </c>
    </row>
    <row r="258" spans="1:9" s="22" customFormat="1" ht="15.75" x14ac:dyDescent="0.25">
      <c r="A258" s="145" t="s">
        <v>113</v>
      </c>
      <c r="B258" s="150" t="s">
        <v>12</v>
      </c>
      <c r="C258" s="151" t="s">
        <v>130</v>
      </c>
      <c r="D258" s="151" t="s">
        <v>133</v>
      </c>
      <c r="E258" s="144" t="s">
        <v>69</v>
      </c>
      <c r="F258" s="150">
        <v>300</v>
      </c>
      <c r="G258" s="155">
        <v>130000</v>
      </c>
      <c r="H258" s="155">
        <v>130000</v>
      </c>
      <c r="I258" s="155">
        <v>130000</v>
      </c>
    </row>
    <row r="259" spans="1:9" s="43" customFormat="1" ht="15.75" x14ac:dyDescent="0.25">
      <c r="A259" s="145" t="s">
        <v>96</v>
      </c>
      <c r="B259" s="150" t="s">
        <v>12</v>
      </c>
      <c r="C259" s="151" t="s">
        <v>130</v>
      </c>
      <c r="D259" s="151" t="s">
        <v>133</v>
      </c>
      <c r="E259" s="144" t="s">
        <v>69</v>
      </c>
      <c r="F259" s="150">
        <v>800</v>
      </c>
      <c r="G259" s="155">
        <v>8372225.5599999996</v>
      </c>
      <c r="H259" s="155">
        <v>8372225.5599999996</v>
      </c>
      <c r="I259" s="155">
        <v>8372225.5599999996</v>
      </c>
    </row>
    <row r="260" spans="1:9" s="25" customFormat="1" ht="31.5" x14ac:dyDescent="0.25">
      <c r="A260" s="152" t="s">
        <v>247</v>
      </c>
      <c r="B260" s="150">
        <v>873</v>
      </c>
      <c r="C260" s="151" t="s">
        <v>130</v>
      </c>
      <c r="D260" s="151" t="s">
        <v>133</v>
      </c>
      <c r="E260" s="144" t="s">
        <v>279</v>
      </c>
      <c r="F260" s="150"/>
      <c r="G260" s="155">
        <f>G261</f>
        <v>24865773.18</v>
      </c>
      <c r="H260" s="155">
        <f t="shared" ref="H260:I260" si="60">H261</f>
        <v>15615555.98</v>
      </c>
      <c r="I260" s="155">
        <f t="shared" si="60"/>
        <v>12159450.41</v>
      </c>
    </row>
    <row r="261" spans="1:9" s="42" customFormat="1" ht="31.5" x14ac:dyDescent="0.25">
      <c r="A261" s="145" t="s">
        <v>108</v>
      </c>
      <c r="B261" s="150">
        <v>873</v>
      </c>
      <c r="C261" s="151" t="s">
        <v>130</v>
      </c>
      <c r="D261" s="151" t="s">
        <v>133</v>
      </c>
      <c r="E261" s="144" t="s">
        <v>279</v>
      </c>
      <c r="F261" s="150">
        <v>200</v>
      </c>
      <c r="G261" s="155">
        <v>24865773.18</v>
      </c>
      <c r="H261" s="155">
        <v>15615555.98</v>
      </c>
      <c r="I261" s="155">
        <v>12159450.41</v>
      </c>
    </row>
    <row r="262" spans="1:9" s="22" customFormat="1" ht="31.5" x14ac:dyDescent="0.25">
      <c r="A262" s="145" t="s">
        <v>159</v>
      </c>
      <c r="B262" s="150">
        <v>873</v>
      </c>
      <c r="C262" s="151" t="s">
        <v>130</v>
      </c>
      <c r="D262" s="151" t="s">
        <v>133</v>
      </c>
      <c r="E262" s="144" t="s">
        <v>142</v>
      </c>
      <c r="F262" s="150"/>
      <c r="G262" s="155">
        <f>G263</f>
        <v>0</v>
      </c>
      <c r="H262" s="155">
        <f>H263</f>
        <v>0</v>
      </c>
      <c r="I262" s="155">
        <f>I263</f>
        <v>0</v>
      </c>
    </row>
    <row r="263" spans="1:9" s="42" customFormat="1" ht="38.450000000000003" customHeight="1" x14ac:dyDescent="0.25">
      <c r="A263" s="145" t="s">
        <v>108</v>
      </c>
      <c r="B263" s="150">
        <v>873</v>
      </c>
      <c r="C263" s="151" t="s">
        <v>130</v>
      </c>
      <c r="D263" s="151" t="s">
        <v>133</v>
      </c>
      <c r="E263" s="144" t="s">
        <v>142</v>
      </c>
      <c r="F263" s="150">
        <v>200</v>
      </c>
      <c r="G263" s="155">
        <v>0</v>
      </c>
      <c r="H263" s="155">
        <v>0</v>
      </c>
      <c r="I263" s="155">
        <v>0</v>
      </c>
    </row>
    <row r="264" spans="1:9" s="30" customFormat="1" ht="47.25" x14ac:dyDescent="0.25">
      <c r="A264" s="145" t="s">
        <v>152</v>
      </c>
      <c r="B264" s="150" t="s">
        <v>12</v>
      </c>
      <c r="C264" s="151" t="s">
        <v>130</v>
      </c>
      <c r="D264" s="151" t="s">
        <v>133</v>
      </c>
      <c r="E264" s="144" t="s">
        <v>177</v>
      </c>
      <c r="F264" s="150"/>
      <c r="G264" s="155">
        <f>G265</f>
        <v>29685600</v>
      </c>
      <c r="H264" s="155">
        <f>H265</f>
        <v>29685600</v>
      </c>
      <c r="I264" s="155">
        <f>I265</f>
        <v>29685600</v>
      </c>
    </row>
    <row r="265" spans="1:9" s="42" customFormat="1" ht="47.25" x14ac:dyDescent="0.25">
      <c r="A265" s="145" t="s">
        <v>107</v>
      </c>
      <c r="B265" s="150" t="s">
        <v>12</v>
      </c>
      <c r="C265" s="151" t="s">
        <v>130</v>
      </c>
      <c r="D265" s="151" t="s">
        <v>133</v>
      </c>
      <c r="E265" s="144" t="s">
        <v>177</v>
      </c>
      <c r="F265" s="150">
        <v>100</v>
      </c>
      <c r="G265" s="155">
        <v>29685600</v>
      </c>
      <c r="H265" s="155">
        <v>29685600</v>
      </c>
      <c r="I265" s="155">
        <v>29685600</v>
      </c>
    </row>
    <row r="266" spans="1:9" s="30" customFormat="1" ht="31.5" x14ac:dyDescent="0.25">
      <c r="A266" s="156" t="s">
        <v>165</v>
      </c>
      <c r="B266" s="150" t="s">
        <v>12</v>
      </c>
      <c r="C266" s="151" t="s">
        <v>130</v>
      </c>
      <c r="D266" s="151" t="s">
        <v>133</v>
      </c>
      <c r="E266" s="144" t="s">
        <v>166</v>
      </c>
      <c r="F266" s="150"/>
      <c r="G266" s="155">
        <f>G267</f>
        <v>0</v>
      </c>
      <c r="H266" s="155">
        <f>H267</f>
        <v>0</v>
      </c>
      <c r="I266" s="155">
        <f>I267</f>
        <v>0</v>
      </c>
    </row>
    <row r="267" spans="1:9" s="25" customFormat="1" ht="31.5" x14ac:dyDescent="0.25">
      <c r="A267" s="145" t="s">
        <v>108</v>
      </c>
      <c r="B267" s="150" t="s">
        <v>12</v>
      </c>
      <c r="C267" s="151" t="s">
        <v>130</v>
      </c>
      <c r="D267" s="151" t="s">
        <v>133</v>
      </c>
      <c r="E267" s="144" t="s">
        <v>166</v>
      </c>
      <c r="F267" s="150">
        <v>200</v>
      </c>
      <c r="G267" s="113"/>
      <c r="H267" s="113"/>
      <c r="I267" s="113"/>
    </row>
    <row r="268" spans="1:9" s="31" customFormat="1" ht="47.25" x14ac:dyDescent="0.25">
      <c r="A268" s="145" t="s">
        <v>156</v>
      </c>
      <c r="B268" s="150">
        <v>873</v>
      </c>
      <c r="C268" s="151" t="s">
        <v>130</v>
      </c>
      <c r="D268" s="151" t="s">
        <v>133</v>
      </c>
      <c r="E268" s="144" t="s">
        <v>155</v>
      </c>
      <c r="F268" s="150"/>
      <c r="G268" s="155">
        <f>G269</f>
        <v>29402500</v>
      </c>
      <c r="H268" s="155">
        <f>H269</f>
        <v>27156800</v>
      </c>
      <c r="I268" s="155">
        <f>I269</f>
        <v>26591200</v>
      </c>
    </row>
    <row r="269" spans="1:9" s="25" customFormat="1" ht="31.5" x14ac:dyDescent="0.25">
      <c r="A269" s="145" t="s">
        <v>108</v>
      </c>
      <c r="B269" s="150">
        <v>873</v>
      </c>
      <c r="C269" s="151" t="s">
        <v>130</v>
      </c>
      <c r="D269" s="151" t="s">
        <v>133</v>
      </c>
      <c r="E269" s="144" t="s">
        <v>155</v>
      </c>
      <c r="F269" s="150">
        <v>200</v>
      </c>
      <c r="G269" s="113">
        <v>29402500</v>
      </c>
      <c r="H269" s="113">
        <v>27156800</v>
      </c>
      <c r="I269" s="113">
        <v>26591200</v>
      </c>
    </row>
    <row r="270" spans="1:9" s="31" customFormat="1" ht="124.9" customHeight="1" x14ac:dyDescent="0.25">
      <c r="A270" s="161" t="s">
        <v>207</v>
      </c>
      <c r="B270" s="150">
        <v>873</v>
      </c>
      <c r="C270" s="151" t="s">
        <v>130</v>
      </c>
      <c r="D270" s="151" t="s">
        <v>133</v>
      </c>
      <c r="E270" s="144" t="s">
        <v>208</v>
      </c>
      <c r="F270" s="150"/>
      <c r="G270" s="155">
        <f>G271</f>
        <v>22217330</v>
      </c>
      <c r="H270" s="155">
        <f>H271</f>
        <v>22217330</v>
      </c>
      <c r="I270" s="155">
        <f>I271</f>
        <v>22217330</v>
      </c>
    </row>
    <row r="271" spans="1:9" s="25" customFormat="1" ht="47.45" customHeight="1" x14ac:dyDescent="0.25">
      <c r="A271" s="145" t="s">
        <v>107</v>
      </c>
      <c r="B271" s="150">
        <v>873</v>
      </c>
      <c r="C271" s="151" t="s">
        <v>130</v>
      </c>
      <c r="D271" s="151" t="s">
        <v>133</v>
      </c>
      <c r="E271" s="144" t="s">
        <v>208</v>
      </c>
      <c r="F271" s="150">
        <v>100</v>
      </c>
      <c r="G271" s="155">
        <v>22217330</v>
      </c>
      <c r="H271" s="155">
        <v>22217330</v>
      </c>
      <c r="I271" s="155">
        <v>22217330</v>
      </c>
    </row>
    <row r="272" spans="1:9" s="42" customFormat="1" ht="15.75" x14ac:dyDescent="0.25">
      <c r="A272" s="156" t="s">
        <v>98</v>
      </c>
      <c r="B272" s="150" t="s">
        <v>12</v>
      </c>
      <c r="C272" s="151" t="s">
        <v>130</v>
      </c>
      <c r="D272" s="151" t="s">
        <v>127</v>
      </c>
      <c r="E272" s="144"/>
      <c r="F272" s="150"/>
      <c r="G272" s="113">
        <f>G273+G280+G276+G278</f>
        <v>52038605.780000001</v>
      </c>
      <c r="H272" s="113">
        <f t="shared" ref="H272:I272" si="61">H273+H280+H276+H278</f>
        <v>49938605.979999997</v>
      </c>
      <c r="I272" s="113">
        <f t="shared" si="61"/>
        <v>49938605.979999997</v>
      </c>
    </row>
    <row r="273" spans="1:9" s="30" customFormat="1" ht="130.5" customHeight="1" x14ac:dyDescent="0.25">
      <c r="A273" s="145" t="s">
        <v>215</v>
      </c>
      <c r="B273" s="150">
        <v>873</v>
      </c>
      <c r="C273" s="151" t="s">
        <v>130</v>
      </c>
      <c r="D273" s="151" t="s">
        <v>127</v>
      </c>
      <c r="E273" s="144" t="s">
        <v>281</v>
      </c>
      <c r="F273" s="150"/>
      <c r="G273" s="155">
        <f t="shared" ref="G273:I274" si="62">G274</f>
        <v>14210300</v>
      </c>
      <c r="H273" s="155">
        <f t="shared" si="62"/>
        <v>14210300</v>
      </c>
      <c r="I273" s="155">
        <f t="shared" si="62"/>
        <v>14210300</v>
      </c>
    </row>
    <row r="274" spans="1:9" s="25" customFormat="1" ht="34.15" customHeight="1" x14ac:dyDescent="0.25">
      <c r="A274" s="145" t="s">
        <v>218</v>
      </c>
      <c r="B274" s="150" t="s">
        <v>12</v>
      </c>
      <c r="C274" s="151" t="s">
        <v>130</v>
      </c>
      <c r="D274" s="151" t="s">
        <v>127</v>
      </c>
      <c r="E274" s="144" t="s">
        <v>282</v>
      </c>
      <c r="F274" s="150"/>
      <c r="G274" s="113">
        <f t="shared" si="62"/>
        <v>14210300</v>
      </c>
      <c r="H274" s="113">
        <f t="shared" si="62"/>
        <v>14210300</v>
      </c>
      <c r="I274" s="113">
        <f t="shared" si="62"/>
        <v>14210300</v>
      </c>
    </row>
    <row r="275" spans="1:9" s="25" customFormat="1" ht="47.25" x14ac:dyDescent="0.25">
      <c r="A275" s="145" t="s">
        <v>107</v>
      </c>
      <c r="B275" s="150" t="s">
        <v>12</v>
      </c>
      <c r="C275" s="151" t="s">
        <v>130</v>
      </c>
      <c r="D275" s="151" t="s">
        <v>127</v>
      </c>
      <c r="E275" s="144" t="s">
        <v>282</v>
      </c>
      <c r="F275" s="150">
        <v>100</v>
      </c>
      <c r="G275" s="113">
        <v>14210300</v>
      </c>
      <c r="H275" s="113">
        <v>14210300</v>
      </c>
      <c r="I275" s="113">
        <v>14210300</v>
      </c>
    </row>
    <row r="276" spans="1:9" s="31" customFormat="1" ht="128.25" customHeight="1" x14ac:dyDescent="0.25">
      <c r="A276" s="161" t="s">
        <v>207</v>
      </c>
      <c r="B276" s="150" t="s">
        <v>12</v>
      </c>
      <c r="C276" s="151" t="s">
        <v>130</v>
      </c>
      <c r="D276" s="151" t="s">
        <v>127</v>
      </c>
      <c r="E276" s="144" t="s">
        <v>209</v>
      </c>
      <c r="F276" s="150"/>
      <c r="G276" s="113">
        <f>G277</f>
        <v>1359290</v>
      </c>
      <c r="H276" s="113">
        <f>H277</f>
        <v>1359290</v>
      </c>
      <c r="I276" s="113">
        <f>I277</f>
        <v>1359290</v>
      </c>
    </row>
    <row r="277" spans="1:9" s="25" customFormat="1" ht="47.25" x14ac:dyDescent="0.25">
      <c r="A277" s="145" t="s">
        <v>107</v>
      </c>
      <c r="B277" s="150" t="s">
        <v>12</v>
      </c>
      <c r="C277" s="151" t="s">
        <v>130</v>
      </c>
      <c r="D277" s="151" t="s">
        <v>127</v>
      </c>
      <c r="E277" s="144" t="s">
        <v>209</v>
      </c>
      <c r="F277" s="150">
        <v>100</v>
      </c>
      <c r="G277" s="113">
        <v>1359290</v>
      </c>
      <c r="H277" s="113">
        <v>1359290</v>
      </c>
      <c r="I277" s="113">
        <v>1359290</v>
      </c>
    </row>
    <row r="278" spans="1:9" s="25" customFormat="1" ht="31.5" x14ac:dyDescent="0.25">
      <c r="A278" s="152" t="s">
        <v>247</v>
      </c>
      <c r="B278" s="150" t="s">
        <v>12</v>
      </c>
      <c r="C278" s="151" t="s">
        <v>130</v>
      </c>
      <c r="D278" s="151" t="s">
        <v>127</v>
      </c>
      <c r="E278" s="144" t="s">
        <v>283</v>
      </c>
      <c r="F278" s="150"/>
      <c r="G278" s="113">
        <f>G279</f>
        <v>707974</v>
      </c>
      <c r="H278" s="113">
        <f t="shared" ref="H278:I278" si="63">H279</f>
        <v>707974</v>
      </c>
      <c r="I278" s="113">
        <f t="shared" si="63"/>
        <v>707974</v>
      </c>
    </row>
    <row r="279" spans="1:9" s="25" customFormat="1" ht="31.5" x14ac:dyDescent="0.25">
      <c r="A279" s="145" t="s">
        <v>108</v>
      </c>
      <c r="B279" s="150" t="s">
        <v>12</v>
      </c>
      <c r="C279" s="151" t="s">
        <v>130</v>
      </c>
      <c r="D279" s="151" t="s">
        <v>127</v>
      </c>
      <c r="E279" s="144" t="s">
        <v>283</v>
      </c>
      <c r="F279" s="150">
        <v>200</v>
      </c>
      <c r="G279" s="113">
        <v>707974</v>
      </c>
      <c r="H279" s="113">
        <v>707974</v>
      </c>
      <c r="I279" s="113">
        <v>707974</v>
      </c>
    </row>
    <row r="280" spans="1:9" s="25" customFormat="1" ht="31.5" x14ac:dyDescent="0.25">
      <c r="A280" s="156" t="s">
        <v>53</v>
      </c>
      <c r="B280" s="150" t="s">
        <v>12</v>
      </c>
      <c r="C280" s="151" t="s">
        <v>130</v>
      </c>
      <c r="D280" s="151" t="s">
        <v>127</v>
      </c>
      <c r="E280" s="144" t="s">
        <v>70</v>
      </c>
      <c r="F280" s="150"/>
      <c r="G280" s="113">
        <f>G281+G282+G283</f>
        <v>35761041.780000001</v>
      </c>
      <c r="H280" s="113">
        <f t="shared" ref="H280:I280" si="64">H281+H282+H283</f>
        <v>33661041.979999997</v>
      </c>
      <c r="I280" s="113">
        <f t="shared" si="64"/>
        <v>33661041.979999997</v>
      </c>
    </row>
    <row r="281" spans="1:9" s="42" customFormat="1" ht="48.6" customHeight="1" x14ac:dyDescent="0.25">
      <c r="A281" s="145" t="s">
        <v>107</v>
      </c>
      <c r="B281" s="150" t="s">
        <v>12</v>
      </c>
      <c r="C281" s="151" t="s">
        <v>130</v>
      </c>
      <c r="D281" s="151" t="s">
        <v>127</v>
      </c>
      <c r="E281" s="144" t="s">
        <v>70</v>
      </c>
      <c r="F281" s="150">
        <v>100</v>
      </c>
      <c r="G281" s="113">
        <v>35348554.939999998</v>
      </c>
      <c r="H281" s="113">
        <v>33361395.199999999</v>
      </c>
      <c r="I281" s="113">
        <v>33361395.199999999</v>
      </c>
    </row>
    <row r="282" spans="1:9" s="25" customFormat="1" ht="31.5" x14ac:dyDescent="0.25">
      <c r="A282" s="145" t="s">
        <v>108</v>
      </c>
      <c r="B282" s="150" t="s">
        <v>12</v>
      </c>
      <c r="C282" s="151" t="s">
        <v>130</v>
      </c>
      <c r="D282" s="151" t="s">
        <v>127</v>
      </c>
      <c r="E282" s="144" t="s">
        <v>70</v>
      </c>
      <c r="F282" s="150">
        <v>200</v>
      </c>
      <c r="G282" s="155">
        <v>404536.84</v>
      </c>
      <c r="H282" s="155">
        <v>291696.78000000003</v>
      </c>
      <c r="I282" s="155">
        <v>291696.78000000003</v>
      </c>
    </row>
    <row r="283" spans="1:9" s="22" customFormat="1" ht="15.75" x14ac:dyDescent="0.25">
      <c r="A283" s="145" t="s">
        <v>96</v>
      </c>
      <c r="B283" s="150" t="s">
        <v>12</v>
      </c>
      <c r="C283" s="151" t="s">
        <v>130</v>
      </c>
      <c r="D283" s="151" t="s">
        <v>127</v>
      </c>
      <c r="E283" s="144" t="s">
        <v>70</v>
      </c>
      <c r="F283" s="150">
        <v>800</v>
      </c>
      <c r="G283" s="155">
        <v>7950</v>
      </c>
      <c r="H283" s="155">
        <v>7950</v>
      </c>
      <c r="I283" s="155">
        <v>7950</v>
      </c>
    </row>
    <row r="284" spans="1:9" s="31" customFormat="1" ht="31.5" x14ac:dyDescent="0.25">
      <c r="A284" s="156" t="s">
        <v>147</v>
      </c>
      <c r="B284" s="150" t="s">
        <v>12</v>
      </c>
      <c r="C284" s="153" t="s">
        <v>130</v>
      </c>
      <c r="D284" s="153" t="s">
        <v>129</v>
      </c>
      <c r="E284" s="144"/>
      <c r="F284" s="150"/>
      <c r="G284" s="155">
        <f t="shared" ref="G284:I285" si="65">G285</f>
        <v>808980</v>
      </c>
      <c r="H284" s="155">
        <f t="shared" si="65"/>
        <v>808980</v>
      </c>
      <c r="I284" s="155">
        <f t="shared" si="65"/>
        <v>808980</v>
      </c>
    </row>
    <row r="285" spans="1:9" s="25" customFormat="1" ht="123" customHeight="1" x14ac:dyDescent="0.25">
      <c r="A285" s="158" t="s">
        <v>148</v>
      </c>
      <c r="B285" s="150" t="s">
        <v>12</v>
      </c>
      <c r="C285" s="153" t="s">
        <v>130</v>
      </c>
      <c r="D285" s="153" t="s">
        <v>129</v>
      </c>
      <c r="E285" s="144" t="s">
        <v>143</v>
      </c>
      <c r="F285" s="153"/>
      <c r="G285" s="113">
        <f>G286</f>
        <v>808980</v>
      </c>
      <c r="H285" s="113">
        <f t="shared" si="65"/>
        <v>808980</v>
      </c>
      <c r="I285" s="113">
        <f t="shared" si="65"/>
        <v>808980</v>
      </c>
    </row>
    <row r="286" spans="1:9" s="25" customFormat="1" ht="31.5" x14ac:dyDescent="0.25">
      <c r="A286" s="145" t="s">
        <v>108</v>
      </c>
      <c r="B286" s="150" t="s">
        <v>12</v>
      </c>
      <c r="C286" s="153" t="s">
        <v>130</v>
      </c>
      <c r="D286" s="153" t="s">
        <v>129</v>
      </c>
      <c r="E286" s="144" t="s">
        <v>143</v>
      </c>
      <c r="F286" s="153" t="s">
        <v>109</v>
      </c>
      <c r="G286" s="113">
        <v>808980</v>
      </c>
      <c r="H286" s="113">
        <v>808980</v>
      </c>
      <c r="I286" s="113">
        <v>808980</v>
      </c>
    </row>
    <row r="287" spans="1:9" s="25" customFormat="1" ht="15.75" x14ac:dyDescent="0.25">
      <c r="A287" s="156" t="s">
        <v>15</v>
      </c>
      <c r="B287" s="150">
        <v>873</v>
      </c>
      <c r="C287" s="151" t="s">
        <v>130</v>
      </c>
      <c r="D287" s="151" t="s">
        <v>128</v>
      </c>
      <c r="E287" s="144"/>
      <c r="F287" s="150"/>
      <c r="G287" s="113">
        <f>G288+G300+G311</f>
        <v>22567120.279999997</v>
      </c>
      <c r="H287" s="113">
        <f t="shared" ref="H287:I287" si="66">H288+H300+H311</f>
        <v>22415101.449999999</v>
      </c>
      <c r="I287" s="113">
        <f t="shared" si="66"/>
        <v>23064954.899999999</v>
      </c>
    </row>
    <row r="288" spans="1:9" s="115" customFormat="1" ht="15.75" x14ac:dyDescent="0.25">
      <c r="A288" s="156"/>
      <c r="B288" s="150">
        <v>873</v>
      </c>
      <c r="C288" s="151" t="s">
        <v>130</v>
      </c>
      <c r="D288" s="151" t="s">
        <v>128</v>
      </c>
      <c r="E288" s="144" t="s">
        <v>289</v>
      </c>
      <c r="F288" s="150"/>
      <c r="G288" s="113">
        <f>G289+G291+G294+G298</f>
        <v>7320506.8799999999</v>
      </c>
      <c r="H288" s="113">
        <f t="shared" ref="H288:I288" si="67">H289+H291+H294+H298</f>
        <v>7320506.8799999999</v>
      </c>
      <c r="I288" s="113">
        <f t="shared" si="67"/>
        <v>7320506.8799999999</v>
      </c>
    </row>
    <row r="289" spans="1:9" s="30" customFormat="1" ht="31.5" x14ac:dyDescent="0.25">
      <c r="A289" s="145" t="s">
        <v>71</v>
      </c>
      <c r="B289" s="150">
        <v>873</v>
      </c>
      <c r="C289" s="151" t="s">
        <v>130</v>
      </c>
      <c r="D289" s="151" t="s">
        <v>128</v>
      </c>
      <c r="E289" s="144" t="s">
        <v>140</v>
      </c>
      <c r="F289" s="150"/>
      <c r="G289" s="160">
        <f>G290</f>
        <v>274600</v>
      </c>
      <c r="H289" s="160">
        <f>H290</f>
        <v>274600</v>
      </c>
      <c r="I289" s="160">
        <f>I290</f>
        <v>274600</v>
      </c>
    </row>
    <row r="290" spans="1:9" s="22" customFormat="1" ht="31.5" x14ac:dyDescent="0.25">
      <c r="A290" s="145" t="s">
        <v>108</v>
      </c>
      <c r="B290" s="150">
        <v>873</v>
      </c>
      <c r="C290" s="151" t="s">
        <v>130</v>
      </c>
      <c r="D290" s="151" t="s">
        <v>128</v>
      </c>
      <c r="E290" s="144" t="s">
        <v>140</v>
      </c>
      <c r="F290" s="150">
        <v>200</v>
      </c>
      <c r="G290" s="160">
        <v>274600</v>
      </c>
      <c r="H290" s="160">
        <v>274600</v>
      </c>
      <c r="I290" s="160">
        <v>274600</v>
      </c>
    </row>
    <row r="291" spans="1:9" s="30" customFormat="1" ht="31.5" x14ac:dyDescent="0.25">
      <c r="A291" s="156" t="s">
        <v>72</v>
      </c>
      <c r="B291" s="150">
        <v>873</v>
      </c>
      <c r="C291" s="151" t="s">
        <v>130</v>
      </c>
      <c r="D291" s="151" t="s">
        <v>128</v>
      </c>
      <c r="E291" s="144" t="s">
        <v>161</v>
      </c>
      <c r="F291" s="150"/>
      <c r="G291" s="113">
        <f>G292+G293</f>
        <v>4504100</v>
      </c>
      <c r="H291" s="113">
        <f>H292+H293</f>
        <v>4504100</v>
      </c>
      <c r="I291" s="113">
        <f>I292+I293</f>
        <v>4504100</v>
      </c>
    </row>
    <row r="292" spans="1:9" s="22" customFormat="1" ht="48" customHeight="1" x14ac:dyDescent="0.25">
      <c r="A292" s="145" t="s">
        <v>107</v>
      </c>
      <c r="B292" s="150">
        <v>873</v>
      </c>
      <c r="C292" s="151" t="s">
        <v>130</v>
      </c>
      <c r="D292" s="151" t="s">
        <v>128</v>
      </c>
      <c r="E292" s="144" t="s">
        <v>161</v>
      </c>
      <c r="F292" s="150">
        <v>100</v>
      </c>
      <c r="G292" s="113">
        <v>1814103.02</v>
      </c>
      <c r="H292" s="113">
        <v>1814103.02</v>
      </c>
      <c r="I292" s="113">
        <v>1814103.02</v>
      </c>
    </row>
    <row r="293" spans="1:9" s="22" customFormat="1" ht="31.5" x14ac:dyDescent="0.25">
      <c r="A293" s="145" t="s">
        <v>108</v>
      </c>
      <c r="B293" s="150">
        <v>873</v>
      </c>
      <c r="C293" s="151" t="s">
        <v>130</v>
      </c>
      <c r="D293" s="151" t="s">
        <v>128</v>
      </c>
      <c r="E293" s="144" t="s">
        <v>161</v>
      </c>
      <c r="F293" s="150">
        <v>200</v>
      </c>
      <c r="G293" s="155">
        <v>2689996.98</v>
      </c>
      <c r="H293" s="155">
        <v>2689996.98</v>
      </c>
      <c r="I293" s="155">
        <v>2689996.98</v>
      </c>
    </row>
    <row r="294" spans="1:9" s="25" customFormat="1" ht="31.5" x14ac:dyDescent="0.25">
      <c r="A294" s="152" t="s">
        <v>53</v>
      </c>
      <c r="B294" s="150">
        <v>873</v>
      </c>
      <c r="C294" s="151" t="s">
        <v>130</v>
      </c>
      <c r="D294" s="151" t="s">
        <v>128</v>
      </c>
      <c r="E294" s="144" t="s">
        <v>284</v>
      </c>
      <c r="F294" s="150"/>
      <c r="G294" s="113">
        <f>G295+G296+G297</f>
        <v>2411806.88</v>
      </c>
      <c r="H294" s="113">
        <f>H295+H296+H297</f>
        <v>2411806.88</v>
      </c>
      <c r="I294" s="113">
        <f>I295+I296+I297</f>
        <v>2411806.88</v>
      </c>
    </row>
    <row r="295" spans="1:9" s="25" customFormat="1" ht="45.75" customHeight="1" x14ac:dyDescent="0.25">
      <c r="A295" s="145" t="s">
        <v>107</v>
      </c>
      <c r="B295" s="150">
        <v>873</v>
      </c>
      <c r="C295" s="151" t="s">
        <v>130</v>
      </c>
      <c r="D295" s="151" t="s">
        <v>128</v>
      </c>
      <c r="E295" s="144" t="s">
        <v>284</v>
      </c>
      <c r="F295" s="150">
        <v>100</v>
      </c>
      <c r="G295" s="113">
        <v>1756220.88</v>
      </c>
      <c r="H295" s="113">
        <v>1756220.88</v>
      </c>
      <c r="I295" s="113">
        <v>1756220.88</v>
      </c>
    </row>
    <row r="296" spans="1:9" s="22" customFormat="1" ht="31.5" x14ac:dyDescent="0.25">
      <c r="A296" s="145" t="s">
        <v>108</v>
      </c>
      <c r="B296" s="150">
        <v>873</v>
      </c>
      <c r="C296" s="151" t="s">
        <v>130</v>
      </c>
      <c r="D296" s="151" t="s">
        <v>128</v>
      </c>
      <c r="E296" s="144" t="s">
        <v>284</v>
      </c>
      <c r="F296" s="150">
        <v>200</v>
      </c>
      <c r="G296" s="155">
        <v>655586</v>
      </c>
      <c r="H296" s="155">
        <v>655586</v>
      </c>
      <c r="I296" s="155">
        <v>655586</v>
      </c>
    </row>
    <row r="297" spans="1:9" s="25" customFormat="1" ht="15.75" x14ac:dyDescent="0.25">
      <c r="A297" s="146" t="s">
        <v>96</v>
      </c>
      <c r="B297" s="150">
        <v>873</v>
      </c>
      <c r="C297" s="151" t="s">
        <v>130</v>
      </c>
      <c r="D297" s="151" t="s">
        <v>128</v>
      </c>
      <c r="E297" s="144" t="s">
        <v>284</v>
      </c>
      <c r="F297" s="150">
        <v>800</v>
      </c>
      <c r="G297" s="155"/>
      <c r="H297" s="155"/>
      <c r="I297" s="155"/>
    </row>
    <row r="298" spans="1:9" s="25" customFormat="1" ht="31.5" x14ac:dyDescent="0.25">
      <c r="A298" s="152" t="s">
        <v>247</v>
      </c>
      <c r="B298" s="150">
        <v>873</v>
      </c>
      <c r="C298" s="151" t="s">
        <v>130</v>
      </c>
      <c r="D298" s="151" t="s">
        <v>128</v>
      </c>
      <c r="E298" s="144" t="s">
        <v>285</v>
      </c>
      <c r="F298" s="150"/>
      <c r="G298" s="155">
        <f>G299</f>
        <v>130000</v>
      </c>
      <c r="H298" s="155">
        <f t="shared" ref="H298:I298" si="68">H299</f>
        <v>130000</v>
      </c>
      <c r="I298" s="155">
        <f t="shared" si="68"/>
        <v>130000</v>
      </c>
    </row>
    <row r="299" spans="1:9" s="25" customFormat="1" ht="31.5" x14ac:dyDescent="0.25">
      <c r="A299" s="145" t="s">
        <v>108</v>
      </c>
      <c r="B299" s="150">
        <v>873</v>
      </c>
      <c r="C299" s="151" t="s">
        <v>130</v>
      </c>
      <c r="D299" s="151" t="s">
        <v>128</v>
      </c>
      <c r="E299" s="144" t="s">
        <v>285</v>
      </c>
      <c r="F299" s="150">
        <v>200</v>
      </c>
      <c r="G299" s="155">
        <v>130000</v>
      </c>
      <c r="H299" s="155">
        <v>130000</v>
      </c>
      <c r="I299" s="155">
        <v>130000</v>
      </c>
    </row>
    <row r="300" spans="1:9" s="115" customFormat="1" ht="15.75" x14ac:dyDescent="0.25">
      <c r="A300" s="163"/>
      <c r="B300" s="150">
        <v>873</v>
      </c>
      <c r="C300" s="151" t="s">
        <v>130</v>
      </c>
      <c r="D300" s="151" t="s">
        <v>128</v>
      </c>
      <c r="E300" s="144" t="s">
        <v>290</v>
      </c>
      <c r="F300" s="150"/>
      <c r="G300" s="155">
        <f>G301+G303+G305+G309</f>
        <v>11809247.469999999</v>
      </c>
      <c r="H300" s="155">
        <f t="shared" ref="H300:I300" si="69">H301+H303+H305+H309</f>
        <v>11657228.639999999</v>
      </c>
      <c r="I300" s="155">
        <f t="shared" si="69"/>
        <v>12159030.159999998</v>
      </c>
    </row>
    <row r="301" spans="1:9" s="25" customFormat="1" ht="31.5" x14ac:dyDescent="0.25">
      <c r="A301" s="152" t="s">
        <v>242</v>
      </c>
      <c r="B301" s="150">
        <v>873</v>
      </c>
      <c r="C301" s="151" t="s">
        <v>130</v>
      </c>
      <c r="D301" s="151" t="s">
        <v>128</v>
      </c>
      <c r="E301" s="144" t="s">
        <v>286</v>
      </c>
      <c r="F301" s="150"/>
      <c r="G301" s="155">
        <f>G302</f>
        <v>2576547.6</v>
      </c>
      <c r="H301" s="155">
        <f t="shared" ref="H301:I301" si="70">H302</f>
        <v>2576547.6</v>
      </c>
      <c r="I301" s="155">
        <f t="shared" si="70"/>
        <v>2576547.6</v>
      </c>
    </row>
    <row r="302" spans="1:9" s="25" customFormat="1" ht="47.25" x14ac:dyDescent="0.25">
      <c r="A302" s="145" t="s">
        <v>107</v>
      </c>
      <c r="B302" s="150">
        <v>873</v>
      </c>
      <c r="C302" s="151" t="s">
        <v>130</v>
      </c>
      <c r="D302" s="151" t="s">
        <v>128</v>
      </c>
      <c r="E302" s="144" t="s">
        <v>286</v>
      </c>
      <c r="F302" s="150">
        <v>100</v>
      </c>
      <c r="G302" s="155">
        <v>2576547.6</v>
      </c>
      <c r="H302" s="155">
        <v>2576547.6</v>
      </c>
      <c r="I302" s="155">
        <v>2576547.6</v>
      </c>
    </row>
    <row r="303" spans="1:9" s="25" customFormat="1" ht="31.5" x14ac:dyDescent="0.25">
      <c r="A303" s="152" t="s">
        <v>41</v>
      </c>
      <c r="B303" s="150">
        <v>873</v>
      </c>
      <c r="C303" s="151" t="s">
        <v>130</v>
      </c>
      <c r="D303" s="151" t="s">
        <v>128</v>
      </c>
      <c r="E303" s="144" t="s">
        <v>144</v>
      </c>
      <c r="F303" s="150"/>
      <c r="G303" s="155">
        <f>G304</f>
        <v>100000</v>
      </c>
      <c r="H303" s="155">
        <f t="shared" ref="H303:I303" si="71">H304</f>
        <v>100000</v>
      </c>
      <c r="I303" s="155">
        <f t="shared" si="71"/>
        <v>100000</v>
      </c>
    </row>
    <row r="304" spans="1:9" s="25" customFormat="1" ht="31.5" x14ac:dyDescent="0.25">
      <c r="A304" s="145" t="s">
        <v>108</v>
      </c>
      <c r="B304" s="150">
        <v>873</v>
      </c>
      <c r="C304" s="151" t="s">
        <v>130</v>
      </c>
      <c r="D304" s="151" t="s">
        <v>128</v>
      </c>
      <c r="E304" s="144" t="s">
        <v>144</v>
      </c>
      <c r="F304" s="150">
        <v>200</v>
      </c>
      <c r="G304" s="155">
        <v>100000</v>
      </c>
      <c r="H304" s="155">
        <v>100000</v>
      </c>
      <c r="I304" s="155">
        <v>100000</v>
      </c>
    </row>
    <row r="305" spans="1:9" s="25" customFormat="1" ht="31.5" x14ac:dyDescent="0.25">
      <c r="A305" s="152" t="s">
        <v>245</v>
      </c>
      <c r="B305" s="150">
        <v>873</v>
      </c>
      <c r="C305" s="151" t="s">
        <v>130</v>
      </c>
      <c r="D305" s="151" t="s">
        <v>128</v>
      </c>
      <c r="E305" s="144" t="s">
        <v>287</v>
      </c>
      <c r="F305" s="150"/>
      <c r="G305" s="155">
        <f>G306+G307+G308</f>
        <v>8834309.8699999992</v>
      </c>
      <c r="H305" s="155">
        <f t="shared" ref="H305:I305" si="72">H306+H307+H308</f>
        <v>8682291.0399999991</v>
      </c>
      <c r="I305" s="155">
        <f t="shared" si="72"/>
        <v>9184092.5599999987</v>
      </c>
    </row>
    <row r="306" spans="1:9" s="25" customFormat="1" ht="47.25" x14ac:dyDescent="0.25">
      <c r="A306" s="145" t="s">
        <v>107</v>
      </c>
      <c r="B306" s="150">
        <v>873</v>
      </c>
      <c r="C306" s="151" t="s">
        <v>130</v>
      </c>
      <c r="D306" s="151" t="s">
        <v>128</v>
      </c>
      <c r="E306" s="144" t="s">
        <v>287</v>
      </c>
      <c r="F306" s="150">
        <v>100</v>
      </c>
      <c r="G306" s="155">
        <v>7533151.1699999999</v>
      </c>
      <c r="H306" s="155">
        <v>7533151.1699999999</v>
      </c>
      <c r="I306" s="155">
        <v>7533151.1699999999</v>
      </c>
    </row>
    <row r="307" spans="1:9" s="25" customFormat="1" ht="31.5" x14ac:dyDescent="0.25">
      <c r="A307" s="145" t="s">
        <v>108</v>
      </c>
      <c r="B307" s="150">
        <v>873</v>
      </c>
      <c r="C307" s="151" t="s">
        <v>130</v>
      </c>
      <c r="D307" s="151" t="s">
        <v>128</v>
      </c>
      <c r="E307" s="144" t="s">
        <v>287</v>
      </c>
      <c r="F307" s="150">
        <v>200</v>
      </c>
      <c r="G307" s="155">
        <v>1264768.92</v>
      </c>
      <c r="H307" s="155">
        <v>1112750.0900000001</v>
      </c>
      <c r="I307" s="155">
        <v>1614551.61</v>
      </c>
    </row>
    <row r="308" spans="1:9" s="25" customFormat="1" ht="15.75" x14ac:dyDescent="0.25">
      <c r="A308" s="146" t="s">
        <v>96</v>
      </c>
      <c r="B308" s="150">
        <v>873</v>
      </c>
      <c r="C308" s="151" t="s">
        <v>130</v>
      </c>
      <c r="D308" s="151" t="s">
        <v>128</v>
      </c>
      <c r="E308" s="144" t="s">
        <v>287</v>
      </c>
      <c r="F308" s="150">
        <v>800</v>
      </c>
      <c r="G308" s="155">
        <v>36389.78</v>
      </c>
      <c r="H308" s="155">
        <v>36389.78</v>
      </c>
      <c r="I308" s="155">
        <v>36389.78</v>
      </c>
    </row>
    <row r="309" spans="1:9" s="25" customFormat="1" ht="31.5" x14ac:dyDescent="0.25">
      <c r="A309" s="152" t="s">
        <v>247</v>
      </c>
      <c r="B309" s="150">
        <v>873</v>
      </c>
      <c r="C309" s="151" t="s">
        <v>130</v>
      </c>
      <c r="D309" s="151" t="s">
        <v>128</v>
      </c>
      <c r="E309" s="144" t="s">
        <v>288</v>
      </c>
      <c r="F309" s="150"/>
      <c r="G309" s="155">
        <f>G310</f>
        <v>298390</v>
      </c>
      <c r="H309" s="155">
        <f t="shared" ref="H309:I309" si="73">H310</f>
        <v>298390</v>
      </c>
      <c r="I309" s="155">
        <f t="shared" si="73"/>
        <v>298390</v>
      </c>
    </row>
    <row r="310" spans="1:9" s="25" customFormat="1" ht="31.5" x14ac:dyDescent="0.25">
      <c r="A310" s="145" t="s">
        <v>108</v>
      </c>
      <c r="B310" s="150">
        <v>873</v>
      </c>
      <c r="C310" s="151" t="s">
        <v>130</v>
      </c>
      <c r="D310" s="151" t="s">
        <v>128</v>
      </c>
      <c r="E310" s="144" t="s">
        <v>288</v>
      </c>
      <c r="F310" s="150">
        <v>200</v>
      </c>
      <c r="G310" s="155">
        <v>298390</v>
      </c>
      <c r="H310" s="155">
        <v>298390</v>
      </c>
      <c r="I310" s="155">
        <v>298390</v>
      </c>
    </row>
    <row r="311" spans="1:9" s="31" customFormat="1" ht="46.9" customHeight="1" x14ac:dyDescent="0.25">
      <c r="A311" s="152" t="s">
        <v>233</v>
      </c>
      <c r="B311" s="150">
        <v>873</v>
      </c>
      <c r="C311" s="151" t="s">
        <v>130</v>
      </c>
      <c r="D311" s="151" t="s">
        <v>128</v>
      </c>
      <c r="E311" s="144" t="s">
        <v>232</v>
      </c>
      <c r="F311" s="150"/>
      <c r="G311" s="155">
        <f>G312</f>
        <v>3437365.93</v>
      </c>
      <c r="H311" s="155">
        <f>H312</f>
        <v>3437365.93</v>
      </c>
      <c r="I311" s="155">
        <f>I312</f>
        <v>3585417.86</v>
      </c>
    </row>
    <row r="312" spans="1:9" s="43" customFormat="1" ht="52.15" customHeight="1" x14ac:dyDescent="0.25">
      <c r="A312" s="145" t="s">
        <v>107</v>
      </c>
      <c r="B312" s="150">
        <v>873</v>
      </c>
      <c r="C312" s="151" t="s">
        <v>130</v>
      </c>
      <c r="D312" s="151" t="s">
        <v>128</v>
      </c>
      <c r="E312" s="144" t="s">
        <v>232</v>
      </c>
      <c r="F312" s="150">
        <v>100</v>
      </c>
      <c r="G312" s="113">
        <v>3437365.93</v>
      </c>
      <c r="H312" s="113">
        <v>3437365.93</v>
      </c>
      <c r="I312" s="113">
        <v>3585417.86</v>
      </c>
    </row>
    <row r="313" spans="1:9" s="22" customFormat="1" ht="15.75" x14ac:dyDescent="0.25">
      <c r="A313" s="156" t="s">
        <v>36</v>
      </c>
      <c r="B313" s="150">
        <v>873</v>
      </c>
      <c r="C313" s="151" t="s">
        <v>134</v>
      </c>
      <c r="D313" s="151" t="s">
        <v>121</v>
      </c>
      <c r="E313" s="144"/>
      <c r="F313" s="150"/>
      <c r="G313" s="113">
        <f>G314+G321+G324</f>
        <v>9237600</v>
      </c>
      <c r="H313" s="113">
        <f>H314+H321+H324</f>
        <v>9237600</v>
      </c>
      <c r="I313" s="113">
        <f>I314+I321+I324</f>
        <v>9237600</v>
      </c>
    </row>
    <row r="314" spans="1:9" s="22" customFormat="1" ht="15.75" x14ac:dyDescent="0.25">
      <c r="A314" s="156" t="s">
        <v>18</v>
      </c>
      <c r="B314" s="150">
        <v>873</v>
      </c>
      <c r="C314" s="151" t="s">
        <v>134</v>
      </c>
      <c r="D314" s="151" t="s">
        <v>123</v>
      </c>
      <c r="E314" s="144"/>
      <c r="F314" s="150"/>
      <c r="G314" s="113">
        <f>G315+G319+G317</f>
        <v>6332500</v>
      </c>
      <c r="H314" s="113">
        <f>H315+H319+H317</f>
        <v>6332500</v>
      </c>
      <c r="I314" s="113">
        <f>I315+I319+I317</f>
        <v>6332500</v>
      </c>
    </row>
    <row r="315" spans="1:9" s="30" customFormat="1" ht="36.6" customHeight="1" x14ac:dyDescent="0.25">
      <c r="A315" s="156" t="s">
        <v>74</v>
      </c>
      <c r="B315" s="150">
        <v>873</v>
      </c>
      <c r="C315" s="151" t="s">
        <v>134</v>
      </c>
      <c r="D315" s="151" t="s">
        <v>123</v>
      </c>
      <c r="E315" s="144" t="s">
        <v>73</v>
      </c>
      <c r="F315" s="150"/>
      <c r="G315" s="113">
        <f>G316</f>
        <v>6069100</v>
      </c>
      <c r="H315" s="113">
        <f>H316</f>
        <v>6069100</v>
      </c>
      <c r="I315" s="113">
        <f>I316</f>
        <v>6069100</v>
      </c>
    </row>
    <row r="316" spans="1:9" s="42" customFormat="1" ht="21.6" customHeight="1" x14ac:dyDescent="0.25">
      <c r="A316" s="145" t="s">
        <v>113</v>
      </c>
      <c r="B316" s="150">
        <v>873</v>
      </c>
      <c r="C316" s="151" t="s">
        <v>134</v>
      </c>
      <c r="D316" s="151" t="s">
        <v>123</v>
      </c>
      <c r="E316" s="144" t="s">
        <v>73</v>
      </c>
      <c r="F316" s="150">
        <v>300</v>
      </c>
      <c r="G316" s="113">
        <v>6069100</v>
      </c>
      <c r="H316" s="113">
        <v>6069100</v>
      </c>
      <c r="I316" s="113">
        <v>6069100</v>
      </c>
    </row>
    <row r="317" spans="1:9" s="30" customFormat="1" ht="34.15" customHeight="1" x14ac:dyDescent="0.25">
      <c r="A317" s="145" t="s">
        <v>171</v>
      </c>
      <c r="B317" s="150">
        <v>873</v>
      </c>
      <c r="C317" s="151" t="s">
        <v>134</v>
      </c>
      <c r="D317" s="151" t="s">
        <v>123</v>
      </c>
      <c r="E317" s="144" t="s">
        <v>170</v>
      </c>
      <c r="F317" s="150"/>
      <c r="G317" s="113">
        <f>G318</f>
        <v>253400</v>
      </c>
      <c r="H317" s="113">
        <f>H318</f>
        <v>253400</v>
      </c>
      <c r="I317" s="113">
        <f>I318</f>
        <v>253400</v>
      </c>
    </row>
    <row r="318" spans="1:9" s="25" customFormat="1" ht="21.6" customHeight="1" x14ac:dyDescent="0.25">
      <c r="A318" s="145" t="s">
        <v>113</v>
      </c>
      <c r="B318" s="150">
        <v>873</v>
      </c>
      <c r="C318" s="151" t="s">
        <v>134</v>
      </c>
      <c r="D318" s="151" t="s">
        <v>123</v>
      </c>
      <c r="E318" s="144" t="s">
        <v>170</v>
      </c>
      <c r="F318" s="150">
        <v>300</v>
      </c>
      <c r="G318" s="113">
        <v>253400</v>
      </c>
      <c r="H318" s="113">
        <v>253400</v>
      </c>
      <c r="I318" s="113">
        <v>253400</v>
      </c>
    </row>
    <row r="319" spans="1:9" s="31" customFormat="1" ht="36.6" customHeight="1" x14ac:dyDescent="0.25">
      <c r="A319" s="145" t="s">
        <v>76</v>
      </c>
      <c r="B319" s="150">
        <v>873</v>
      </c>
      <c r="C319" s="151" t="s">
        <v>134</v>
      </c>
      <c r="D319" s="151" t="s">
        <v>123</v>
      </c>
      <c r="E319" s="144" t="s">
        <v>75</v>
      </c>
      <c r="F319" s="150"/>
      <c r="G319" s="113">
        <f>G320</f>
        <v>10000</v>
      </c>
      <c r="H319" s="113">
        <f>H320</f>
        <v>10000</v>
      </c>
      <c r="I319" s="113">
        <f>I320</f>
        <v>10000</v>
      </c>
    </row>
    <row r="320" spans="1:9" s="22" customFormat="1" ht="19.899999999999999" customHeight="1" x14ac:dyDescent="0.25">
      <c r="A320" s="145" t="s">
        <v>113</v>
      </c>
      <c r="B320" s="150">
        <v>873</v>
      </c>
      <c r="C320" s="151" t="s">
        <v>134</v>
      </c>
      <c r="D320" s="151" t="s">
        <v>123</v>
      </c>
      <c r="E320" s="144" t="s">
        <v>75</v>
      </c>
      <c r="F320" s="150">
        <v>300</v>
      </c>
      <c r="G320" s="113">
        <v>10000</v>
      </c>
      <c r="H320" s="113">
        <v>10000</v>
      </c>
      <c r="I320" s="113">
        <v>10000</v>
      </c>
    </row>
    <row r="321" spans="1:10" s="31" customFormat="1" ht="15.75" x14ac:dyDescent="0.25">
      <c r="A321" s="156" t="s">
        <v>78</v>
      </c>
      <c r="B321" s="150">
        <v>873</v>
      </c>
      <c r="C321" s="151" t="s">
        <v>134</v>
      </c>
      <c r="D321" s="151" t="s">
        <v>132</v>
      </c>
      <c r="E321" s="144" t="s">
        <v>77</v>
      </c>
      <c r="F321" s="150"/>
      <c r="G321" s="113">
        <f>G322+G323</f>
        <v>2905100</v>
      </c>
      <c r="H321" s="113">
        <f>H322+H323</f>
        <v>2905100</v>
      </c>
      <c r="I321" s="113">
        <f>I322+I323</f>
        <v>2905100</v>
      </c>
    </row>
    <row r="322" spans="1:10" s="22" customFormat="1" ht="45" customHeight="1" x14ac:dyDescent="0.25">
      <c r="A322" s="145" t="s">
        <v>107</v>
      </c>
      <c r="B322" s="150">
        <v>873</v>
      </c>
      <c r="C322" s="151" t="s">
        <v>134</v>
      </c>
      <c r="D322" s="151" t="s">
        <v>132</v>
      </c>
      <c r="E322" s="144" t="s">
        <v>77</v>
      </c>
      <c r="F322" s="150">
        <v>100</v>
      </c>
      <c r="G322" s="113">
        <v>2600462.4700000002</v>
      </c>
      <c r="H322" s="113">
        <v>2600462.4700000002</v>
      </c>
      <c r="I322" s="113">
        <v>2600462.4700000002</v>
      </c>
    </row>
    <row r="323" spans="1:10" s="25" customFormat="1" ht="31.5" x14ac:dyDescent="0.25">
      <c r="A323" s="145" t="s">
        <v>108</v>
      </c>
      <c r="B323" s="150">
        <v>873</v>
      </c>
      <c r="C323" s="151" t="s">
        <v>134</v>
      </c>
      <c r="D323" s="151" t="s">
        <v>132</v>
      </c>
      <c r="E323" s="144" t="s">
        <v>77</v>
      </c>
      <c r="F323" s="150">
        <v>200</v>
      </c>
      <c r="G323" s="155">
        <v>304637.53000000003</v>
      </c>
      <c r="H323" s="155">
        <v>304637.53000000003</v>
      </c>
      <c r="I323" s="155">
        <v>304637.53000000003</v>
      </c>
      <c r="J323" s="41">
        <f>H321-G322</f>
        <v>304637.5299999998</v>
      </c>
    </row>
    <row r="324" spans="1:10" s="25" customFormat="1" ht="50.45" customHeight="1" x14ac:dyDescent="0.25">
      <c r="A324" s="145" t="s">
        <v>180</v>
      </c>
      <c r="B324" s="150">
        <v>873</v>
      </c>
      <c r="C324" s="151" t="s">
        <v>134</v>
      </c>
      <c r="D324" s="151" t="s">
        <v>132</v>
      </c>
      <c r="E324" s="144" t="s">
        <v>179</v>
      </c>
      <c r="F324" s="150"/>
      <c r="G324" s="155">
        <f>G325</f>
        <v>0</v>
      </c>
      <c r="H324" s="155"/>
      <c r="I324" s="155"/>
    </row>
    <row r="325" spans="1:10" s="25" customFormat="1" ht="52.9" customHeight="1" x14ac:dyDescent="0.25">
      <c r="A325" s="145" t="s">
        <v>107</v>
      </c>
      <c r="B325" s="150">
        <v>873</v>
      </c>
      <c r="C325" s="151" t="s">
        <v>134</v>
      </c>
      <c r="D325" s="151" t="s">
        <v>132</v>
      </c>
      <c r="E325" s="144" t="s">
        <v>179</v>
      </c>
      <c r="F325" s="150">
        <v>100</v>
      </c>
      <c r="G325" s="155"/>
      <c r="H325" s="155"/>
      <c r="I325" s="155"/>
    </row>
    <row r="326" spans="1:10" s="25" customFormat="1" ht="46.15" customHeight="1" x14ac:dyDescent="0.25">
      <c r="A326" s="145" t="s">
        <v>92</v>
      </c>
      <c r="B326" s="150" t="s">
        <v>6</v>
      </c>
      <c r="C326" s="151"/>
      <c r="D326" s="151"/>
      <c r="E326" s="151"/>
      <c r="F326" s="150"/>
      <c r="G326" s="113">
        <f>G327+G341</f>
        <v>53050126.840000004</v>
      </c>
      <c r="H326" s="113">
        <f>H327+H341</f>
        <v>51778090.289999999</v>
      </c>
      <c r="I326" s="113">
        <f>I327+I341</f>
        <v>51777758.480000004</v>
      </c>
    </row>
    <row r="327" spans="1:10" s="30" customFormat="1" ht="15.75" x14ac:dyDescent="0.25">
      <c r="A327" s="145" t="s">
        <v>32</v>
      </c>
      <c r="B327" s="150" t="s">
        <v>6</v>
      </c>
      <c r="C327" s="151" t="s">
        <v>122</v>
      </c>
      <c r="D327" s="151" t="s">
        <v>121</v>
      </c>
      <c r="E327" s="151"/>
      <c r="F327" s="150"/>
      <c r="G327" s="113">
        <f>G329+G331+G333+G335</f>
        <v>6815935.8399999999</v>
      </c>
      <c r="H327" s="113">
        <f t="shared" ref="H327:I327" si="74">H329+H331+H333+H335</f>
        <v>6722099.29</v>
      </c>
      <c r="I327" s="113">
        <f t="shared" si="74"/>
        <v>6721767.4800000004</v>
      </c>
    </row>
    <row r="328" spans="1:10" s="30" customFormat="1" ht="31.5" x14ac:dyDescent="0.25">
      <c r="A328" s="145" t="s">
        <v>4</v>
      </c>
      <c r="B328" s="150" t="s">
        <v>6</v>
      </c>
      <c r="C328" s="151" t="s">
        <v>122</v>
      </c>
      <c r="D328" s="151" t="s">
        <v>132</v>
      </c>
      <c r="E328" s="151"/>
      <c r="F328" s="150"/>
      <c r="G328" s="113">
        <f>G329+G331+G333+G335</f>
        <v>6815935.8399999999</v>
      </c>
      <c r="H328" s="113">
        <f t="shared" ref="H328:I328" si="75">H329+H331+H333+H335</f>
        <v>6722099.29</v>
      </c>
      <c r="I328" s="113">
        <f t="shared" si="75"/>
        <v>6721767.4800000004</v>
      </c>
    </row>
    <row r="329" spans="1:10" s="22" customFormat="1" ht="53.45" customHeight="1" x14ac:dyDescent="0.25">
      <c r="A329" s="156" t="s">
        <v>173</v>
      </c>
      <c r="B329" s="150" t="s">
        <v>6</v>
      </c>
      <c r="C329" s="151" t="s">
        <v>122</v>
      </c>
      <c r="D329" s="151" t="s">
        <v>132</v>
      </c>
      <c r="E329" s="151" t="s">
        <v>172</v>
      </c>
      <c r="F329" s="150"/>
      <c r="G329" s="113">
        <f>G330</f>
        <v>93227</v>
      </c>
      <c r="H329" s="113"/>
      <c r="I329" s="113"/>
    </row>
    <row r="330" spans="1:10" s="22" customFormat="1" ht="50.45" customHeight="1" x14ac:dyDescent="0.25">
      <c r="A330" s="145" t="s">
        <v>107</v>
      </c>
      <c r="B330" s="150" t="s">
        <v>6</v>
      </c>
      <c r="C330" s="151" t="s">
        <v>122</v>
      </c>
      <c r="D330" s="151" t="s">
        <v>132</v>
      </c>
      <c r="E330" s="151" t="s">
        <v>172</v>
      </c>
      <c r="F330" s="150">
        <v>100</v>
      </c>
      <c r="G330" s="113">
        <v>93227</v>
      </c>
      <c r="H330" s="113"/>
      <c r="I330" s="113"/>
    </row>
    <row r="331" spans="1:10" s="25" customFormat="1" ht="33.6" customHeight="1" x14ac:dyDescent="0.25">
      <c r="A331" s="152" t="s">
        <v>242</v>
      </c>
      <c r="B331" s="150" t="s">
        <v>6</v>
      </c>
      <c r="C331" s="151" t="s">
        <v>122</v>
      </c>
      <c r="D331" s="151" t="s">
        <v>132</v>
      </c>
      <c r="E331" s="144" t="s">
        <v>291</v>
      </c>
      <c r="F331" s="150"/>
      <c r="G331" s="113">
        <f>G332</f>
        <v>3687223.49</v>
      </c>
      <c r="H331" s="113">
        <f t="shared" ref="H331:I331" si="76">H332</f>
        <v>3687223.49</v>
      </c>
      <c r="I331" s="113">
        <f t="shared" si="76"/>
        <v>3687223.49</v>
      </c>
    </row>
    <row r="332" spans="1:10" s="25" customFormat="1" ht="33.6" customHeight="1" x14ac:dyDescent="0.25">
      <c r="A332" s="145" t="s">
        <v>107</v>
      </c>
      <c r="B332" s="150" t="s">
        <v>6</v>
      </c>
      <c r="C332" s="151" t="s">
        <v>122</v>
      </c>
      <c r="D332" s="151" t="s">
        <v>132</v>
      </c>
      <c r="E332" s="144" t="s">
        <v>291</v>
      </c>
      <c r="F332" s="150">
        <v>100</v>
      </c>
      <c r="G332" s="113">
        <v>3687223.49</v>
      </c>
      <c r="H332" s="113">
        <v>3687223.49</v>
      </c>
      <c r="I332" s="113">
        <v>3687223.49</v>
      </c>
    </row>
    <row r="333" spans="1:10" s="22" customFormat="1" ht="31.15" customHeight="1" x14ac:dyDescent="0.25">
      <c r="A333" s="156" t="s">
        <v>41</v>
      </c>
      <c r="B333" s="150" t="s">
        <v>6</v>
      </c>
      <c r="C333" s="151" t="s">
        <v>122</v>
      </c>
      <c r="D333" s="151" t="s">
        <v>132</v>
      </c>
      <c r="E333" s="144" t="s">
        <v>174</v>
      </c>
      <c r="F333" s="150"/>
      <c r="G333" s="113">
        <f>+G334</f>
        <v>50000</v>
      </c>
      <c r="H333" s="113">
        <f t="shared" ref="H333:I333" si="77">+H334</f>
        <v>50000</v>
      </c>
      <c r="I333" s="113">
        <f t="shared" si="77"/>
        <v>50000</v>
      </c>
    </row>
    <row r="334" spans="1:10" s="22" customFormat="1" ht="31.5" x14ac:dyDescent="0.25">
      <c r="A334" s="145" t="s">
        <v>108</v>
      </c>
      <c r="B334" s="150" t="s">
        <v>6</v>
      </c>
      <c r="C334" s="151" t="s">
        <v>122</v>
      </c>
      <c r="D334" s="151" t="s">
        <v>132</v>
      </c>
      <c r="E334" s="144" t="s">
        <v>174</v>
      </c>
      <c r="F334" s="150">
        <v>200</v>
      </c>
      <c r="G334" s="155">
        <v>50000</v>
      </c>
      <c r="H334" s="155">
        <v>50000</v>
      </c>
      <c r="I334" s="155">
        <v>50000</v>
      </c>
    </row>
    <row r="335" spans="1:10" s="25" customFormat="1" ht="31.5" x14ac:dyDescent="0.25">
      <c r="A335" s="152" t="s">
        <v>245</v>
      </c>
      <c r="B335" s="150" t="s">
        <v>6</v>
      </c>
      <c r="C335" s="151" t="s">
        <v>122</v>
      </c>
      <c r="D335" s="151" t="s">
        <v>132</v>
      </c>
      <c r="E335" s="144" t="s">
        <v>292</v>
      </c>
      <c r="F335" s="150"/>
      <c r="G335" s="155">
        <f>G336+G337+G338</f>
        <v>2985485.35</v>
      </c>
      <c r="H335" s="155">
        <f t="shared" ref="H335:I335" si="78">H336+H337+H338</f>
        <v>2984875.8</v>
      </c>
      <c r="I335" s="155">
        <f t="shared" si="78"/>
        <v>2984543.99</v>
      </c>
    </row>
    <row r="336" spans="1:10" s="22" customFormat="1" ht="47.25" x14ac:dyDescent="0.25">
      <c r="A336" s="164" t="s">
        <v>107</v>
      </c>
      <c r="B336" s="150" t="s">
        <v>6</v>
      </c>
      <c r="C336" s="151" t="s">
        <v>122</v>
      </c>
      <c r="D336" s="151" t="s">
        <v>132</v>
      </c>
      <c r="E336" s="144" t="s">
        <v>292</v>
      </c>
      <c r="F336" s="150">
        <v>100</v>
      </c>
      <c r="G336" s="155">
        <v>1936100.04</v>
      </c>
      <c r="H336" s="155">
        <v>1936100.04</v>
      </c>
      <c r="I336" s="155">
        <v>1936100.04</v>
      </c>
    </row>
    <row r="337" spans="1:10" s="22" customFormat="1" ht="32.25" thickBot="1" x14ac:dyDescent="0.3">
      <c r="A337" s="145" t="s">
        <v>108</v>
      </c>
      <c r="B337" s="150" t="s">
        <v>6</v>
      </c>
      <c r="C337" s="151" t="s">
        <v>122</v>
      </c>
      <c r="D337" s="151" t="s">
        <v>132</v>
      </c>
      <c r="E337" s="144" t="s">
        <v>292</v>
      </c>
      <c r="F337" s="150">
        <v>200</v>
      </c>
      <c r="G337" s="155">
        <v>1044286.31</v>
      </c>
      <c r="H337" s="155">
        <v>1043676.76</v>
      </c>
      <c r="I337" s="155">
        <v>1043344.95</v>
      </c>
    </row>
    <row r="338" spans="1:10" s="22" customFormat="1" ht="16.5" thickBot="1" x14ac:dyDescent="0.3">
      <c r="A338" s="165" t="s">
        <v>96</v>
      </c>
      <c r="B338" s="150" t="s">
        <v>6</v>
      </c>
      <c r="C338" s="151" t="s">
        <v>122</v>
      </c>
      <c r="D338" s="151" t="s">
        <v>132</v>
      </c>
      <c r="E338" s="144" t="s">
        <v>292</v>
      </c>
      <c r="F338" s="150">
        <v>800</v>
      </c>
      <c r="G338" s="155">
        <v>5099</v>
      </c>
      <c r="H338" s="155">
        <v>5099</v>
      </c>
      <c r="I338" s="155">
        <v>5099</v>
      </c>
    </row>
    <row r="339" spans="1:10" s="25" customFormat="1" ht="44.45" customHeight="1" x14ac:dyDescent="0.25">
      <c r="A339" s="145" t="s">
        <v>180</v>
      </c>
      <c r="B339" s="150" t="s">
        <v>6</v>
      </c>
      <c r="C339" s="151" t="s">
        <v>122</v>
      </c>
      <c r="D339" s="151" t="s">
        <v>132</v>
      </c>
      <c r="E339" s="144" t="s">
        <v>179</v>
      </c>
      <c r="F339" s="150"/>
      <c r="G339" s="155">
        <f>G340</f>
        <v>0</v>
      </c>
      <c r="H339" s="155"/>
      <c r="I339" s="155"/>
    </row>
    <row r="340" spans="1:10" s="22" customFormat="1" ht="47.45" customHeight="1" x14ac:dyDescent="0.25">
      <c r="A340" s="145" t="s">
        <v>107</v>
      </c>
      <c r="B340" s="150" t="s">
        <v>6</v>
      </c>
      <c r="C340" s="151" t="s">
        <v>122</v>
      </c>
      <c r="D340" s="151" t="s">
        <v>132</v>
      </c>
      <c r="E340" s="144" t="s">
        <v>179</v>
      </c>
      <c r="F340" s="150">
        <v>100</v>
      </c>
      <c r="G340" s="155"/>
      <c r="H340" s="155"/>
      <c r="I340" s="155"/>
    </row>
    <row r="341" spans="1:10" s="43" customFormat="1" ht="36" customHeight="1" x14ac:dyDescent="0.25">
      <c r="A341" s="145" t="s">
        <v>39</v>
      </c>
      <c r="B341" s="150" t="s">
        <v>6</v>
      </c>
      <c r="C341" s="151" t="s">
        <v>135</v>
      </c>
      <c r="D341" s="151" t="s">
        <v>121</v>
      </c>
      <c r="E341" s="151"/>
      <c r="F341" s="150"/>
      <c r="G341" s="113">
        <f t="shared" ref="G341:I342" si="79">G342</f>
        <v>46234191</v>
      </c>
      <c r="H341" s="113">
        <f t="shared" si="79"/>
        <v>45055991</v>
      </c>
      <c r="I341" s="113">
        <f t="shared" si="79"/>
        <v>45055991</v>
      </c>
    </row>
    <row r="342" spans="1:10" s="22" customFormat="1" ht="34.9" customHeight="1" x14ac:dyDescent="0.25">
      <c r="A342" s="156" t="s">
        <v>21</v>
      </c>
      <c r="B342" s="150" t="s">
        <v>6</v>
      </c>
      <c r="C342" s="151" t="s">
        <v>135</v>
      </c>
      <c r="D342" s="151" t="s">
        <v>122</v>
      </c>
      <c r="E342" s="151"/>
      <c r="F342" s="150"/>
      <c r="G342" s="113">
        <f t="shared" si="79"/>
        <v>46234191</v>
      </c>
      <c r="H342" s="113">
        <f t="shared" si="79"/>
        <v>45055991</v>
      </c>
      <c r="I342" s="113">
        <f t="shared" si="79"/>
        <v>45055991</v>
      </c>
    </row>
    <row r="343" spans="1:10" s="22" customFormat="1" ht="19.899999999999999" customHeight="1" x14ac:dyDescent="0.25">
      <c r="A343" s="156" t="s">
        <v>46</v>
      </c>
      <c r="B343" s="150" t="s">
        <v>6</v>
      </c>
      <c r="C343" s="151" t="s">
        <v>135</v>
      </c>
      <c r="D343" s="151" t="s">
        <v>122</v>
      </c>
      <c r="E343" s="144" t="s">
        <v>153</v>
      </c>
      <c r="F343" s="150"/>
      <c r="G343" s="113">
        <f>G344+G345</f>
        <v>46234191</v>
      </c>
      <c r="H343" s="113">
        <f>H344+H345</f>
        <v>45055991</v>
      </c>
      <c r="I343" s="113">
        <f>I344+I345</f>
        <v>45055991</v>
      </c>
      <c r="J343" s="21"/>
    </row>
    <row r="344" spans="1:10" s="30" customFormat="1" ht="22.15" customHeight="1" x14ac:dyDescent="0.25">
      <c r="A344" s="145" t="s">
        <v>154</v>
      </c>
      <c r="B344" s="150" t="s">
        <v>6</v>
      </c>
      <c r="C344" s="151" t="s">
        <v>135</v>
      </c>
      <c r="D344" s="151" t="s">
        <v>122</v>
      </c>
      <c r="E344" s="144" t="s">
        <v>153</v>
      </c>
      <c r="F344" s="150">
        <v>500</v>
      </c>
      <c r="G344" s="113">
        <v>2890700</v>
      </c>
      <c r="H344" s="113">
        <v>2312500</v>
      </c>
      <c r="I344" s="113">
        <v>2312500</v>
      </c>
    </row>
    <row r="345" spans="1:10" ht="19.899999999999999" customHeight="1" x14ac:dyDescent="0.25">
      <c r="A345" s="145" t="s">
        <v>114</v>
      </c>
      <c r="B345" s="150" t="s">
        <v>6</v>
      </c>
      <c r="C345" s="151" t="s">
        <v>135</v>
      </c>
      <c r="D345" s="151" t="s">
        <v>122</v>
      </c>
      <c r="E345" s="144" t="s">
        <v>153</v>
      </c>
      <c r="F345" s="150">
        <v>500</v>
      </c>
      <c r="G345" s="113">
        <f>42743491+600000</f>
        <v>43343491</v>
      </c>
      <c r="H345" s="113">
        <v>42743491</v>
      </c>
      <c r="I345" s="113">
        <v>42743491</v>
      </c>
    </row>
    <row r="346" spans="1:10" ht="19.5" customHeight="1" x14ac:dyDescent="0.25">
      <c r="A346" s="145" t="s">
        <v>296</v>
      </c>
      <c r="B346" s="150"/>
      <c r="C346" s="151"/>
      <c r="D346" s="151"/>
      <c r="E346" s="151"/>
      <c r="F346" s="150"/>
      <c r="G346" s="113">
        <f>G12+G164+G178+G190+G206+G326+G11</f>
        <v>1131357964.9999998</v>
      </c>
      <c r="H346" s="113">
        <f>H12+H164+H178+H190+H206+H326+H11</f>
        <v>1105473405</v>
      </c>
      <c r="I346" s="113">
        <f>I12+I164+I178+I190+I206+I326+I11</f>
        <v>1416487889.9300003</v>
      </c>
    </row>
    <row r="347" spans="1:10" ht="12.75" customHeight="1" x14ac:dyDescent="0.25">
      <c r="A347" s="48"/>
      <c r="B347" s="49"/>
      <c r="C347" s="50"/>
      <c r="D347" s="50"/>
      <c r="E347" s="50"/>
      <c r="F347" s="49"/>
      <c r="G347" s="51"/>
      <c r="H347" s="51"/>
      <c r="I347" s="51"/>
      <c r="J347" s="6"/>
    </row>
    <row r="349" spans="1:10" ht="12.75" customHeight="1" x14ac:dyDescent="0.25">
      <c r="G349" s="116">
        <v>1131357965</v>
      </c>
      <c r="H349" s="116">
        <v>1105473405</v>
      </c>
      <c r="I349" s="116">
        <v>1416487889.9300001</v>
      </c>
    </row>
    <row r="350" spans="1:10" ht="12.75" customHeight="1" x14ac:dyDescent="0.25">
      <c r="G350" s="6"/>
      <c r="H350" s="6"/>
      <c r="I350" s="6"/>
    </row>
    <row r="351" spans="1:10" ht="12.75" customHeight="1" x14ac:dyDescent="0.25">
      <c r="G351" s="54">
        <f>G349-G346</f>
        <v>0</v>
      </c>
      <c r="H351" s="6">
        <f>H349-H346</f>
        <v>0</v>
      </c>
      <c r="I351" s="6">
        <f>I349-I346</f>
        <v>0</v>
      </c>
    </row>
    <row r="352" spans="1:10" ht="12.75" customHeight="1" x14ac:dyDescent="0.25">
      <c r="G352" s="6"/>
      <c r="H352" s="54"/>
      <c r="I352" s="54"/>
    </row>
    <row r="353" spans="1:13" ht="12.75" customHeight="1" x14ac:dyDescent="0.25">
      <c r="G353" s="6"/>
      <c r="H353" s="6"/>
      <c r="I353" s="6"/>
      <c r="K353" s="112"/>
    </row>
    <row r="357" spans="1:13" ht="12.75" customHeight="1" x14ac:dyDescent="0.25">
      <c r="G357" s="1">
        <v>2024</v>
      </c>
      <c r="H357" s="1">
        <v>2025</v>
      </c>
      <c r="I357" s="1">
        <v>2026</v>
      </c>
    </row>
    <row r="358" spans="1:13" ht="12.75" customHeight="1" x14ac:dyDescent="0.25">
      <c r="A358" s="92" t="s">
        <v>181</v>
      </c>
      <c r="B358" s="121"/>
      <c r="C358" s="122"/>
      <c r="D358" s="122"/>
      <c r="E358" s="123"/>
      <c r="G358" s="63">
        <v>42732000</v>
      </c>
      <c r="H358" s="63">
        <v>34185600</v>
      </c>
      <c r="I358" s="63">
        <v>34185600</v>
      </c>
      <c r="J358" s="63"/>
      <c r="K358" s="6"/>
      <c r="L358" s="6"/>
      <c r="M358" s="6"/>
    </row>
    <row r="359" spans="1:13" ht="12.75" customHeight="1" x14ac:dyDescent="0.25">
      <c r="A359" s="92"/>
      <c r="B359" s="121"/>
      <c r="C359" s="122"/>
      <c r="D359" s="122"/>
      <c r="E359" s="123"/>
      <c r="G359" s="63">
        <v>5915800</v>
      </c>
      <c r="H359" s="63"/>
      <c r="I359" s="63"/>
      <c r="J359" s="63"/>
      <c r="K359" s="6"/>
      <c r="L359" s="6"/>
      <c r="M359" s="6"/>
    </row>
    <row r="360" spans="1:13" ht="12.75" customHeight="1" x14ac:dyDescent="0.25">
      <c r="B360" s="121"/>
      <c r="C360" s="122"/>
      <c r="D360" s="122"/>
      <c r="E360" s="123"/>
      <c r="G360" s="63"/>
      <c r="H360" s="63"/>
      <c r="I360" s="63"/>
      <c r="J360" s="63"/>
      <c r="K360" s="6"/>
      <c r="L360" s="6"/>
      <c r="M360" s="6"/>
    </row>
    <row r="361" spans="1:13" ht="12.75" customHeight="1" x14ac:dyDescent="0.25">
      <c r="B361" s="121"/>
      <c r="C361" s="122"/>
      <c r="D361" s="122"/>
      <c r="E361" s="123"/>
      <c r="G361" s="63">
        <v>1200000</v>
      </c>
      <c r="H361" s="63">
        <v>1200000</v>
      </c>
      <c r="I361" s="63">
        <v>1200000</v>
      </c>
      <c r="J361" s="63"/>
      <c r="K361" s="6"/>
      <c r="L361" s="6"/>
      <c r="M361" s="6"/>
    </row>
    <row r="362" spans="1:13" ht="12.75" customHeight="1" x14ac:dyDescent="0.25">
      <c r="B362" s="121"/>
      <c r="C362" s="122"/>
      <c r="D362" s="122"/>
      <c r="E362" s="123"/>
      <c r="G362" s="63">
        <v>93227</v>
      </c>
      <c r="H362" s="63"/>
      <c r="I362" s="63"/>
      <c r="J362" s="63"/>
      <c r="K362" s="6"/>
      <c r="L362" s="6"/>
      <c r="M362" s="6"/>
    </row>
    <row r="363" spans="1:13" ht="12.75" customHeight="1" x14ac:dyDescent="0.25">
      <c r="B363" s="121"/>
      <c r="C363" s="122"/>
      <c r="D363" s="122"/>
      <c r="E363" s="123"/>
      <c r="G363" s="63">
        <v>676300</v>
      </c>
      <c r="H363" s="63">
        <v>676300</v>
      </c>
      <c r="I363" s="63">
        <v>676300</v>
      </c>
      <c r="J363" s="63"/>
      <c r="K363" s="6"/>
      <c r="L363" s="6"/>
      <c r="M363" s="6"/>
    </row>
    <row r="364" spans="1:13" s="57" customFormat="1" ht="12.75" customHeight="1" x14ac:dyDescent="0.25">
      <c r="A364" s="56" t="s">
        <v>184</v>
      </c>
      <c r="C364" s="58"/>
      <c r="D364" s="58"/>
      <c r="E364" s="58"/>
      <c r="G364" s="64">
        <f>SUM(G358:G363)</f>
        <v>50617327</v>
      </c>
      <c r="H364" s="64">
        <f>SUM(H358:H363)</f>
        <v>36061900</v>
      </c>
      <c r="I364" s="64">
        <f>SUM(I358:I363)</f>
        <v>36061900</v>
      </c>
      <c r="J364" s="64"/>
      <c r="K364" s="6"/>
      <c r="L364" s="6"/>
      <c r="M364" s="6"/>
    </row>
    <row r="365" spans="1:13" ht="12.75" customHeight="1" x14ac:dyDescent="0.25">
      <c r="A365" s="91" t="s">
        <v>182</v>
      </c>
      <c r="B365" s="121"/>
      <c r="C365" s="122"/>
      <c r="D365" s="122"/>
      <c r="E365" s="123"/>
      <c r="G365" s="66">
        <v>2890700</v>
      </c>
      <c r="H365" s="66">
        <v>2312500</v>
      </c>
      <c r="I365" s="66">
        <v>2312500</v>
      </c>
      <c r="J365" s="69"/>
      <c r="K365" s="6"/>
      <c r="L365" s="6"/>
      <c r="M365" s="6"/>
    </row>
    <row r="366" spans="1:13" ht="12.75" customHeight="1" x14ac:dyDescent="0.25">
      <c r="A366" s="91" t="s">
        <v>188</v>
      </c>
      <c r="B366" s="121"/>
      <c r="C366" s="122"/>
      <c r="D366" s="122"/>
      <c r="E366" s="123"/>
      <c r="G366" s="66">
        <v>10000</v>
      </c>
      <c r="H366" s="66">
        <v>10000</v>
      </c>
      <c r="I366" s="66">
        <v>10000</v>
      </c>
      <c r="J366" s="63"/>
      <c r="K366" s="6"/>
      <c r="L366" s="6"/>
      <c r="M366" s="6"/>
    </row>
    <row r="367" spans="1:13" ht="12.75" customHeight="1" x14ac:dyDescent="0.25">
      <c r="A367" s="91" t="s">
        <v>189</v>
      </c>
      <c r="B367" s="121"/>
      <c r="C367" s="122"/>
      <c r="D367" s="122"/>
      <c r="E367" s="123"/>
      <c r="G367" s="66">
        <v>6069100</v>
      </c>
      <c r="H367" s="66">
        <v>6069100</v>
      </c>
      <c r="I367" s="66">
        <v>6069100</v>
      </c>
      <c r="J367" s="70"/>
      <c r="K367" s="74"/>
      <c r="L367" s="74"/>
      <c r="M367" s="74"/>
    </row>
    <row r="368" spans="1:13" ht="12.75" customHeight="1" x14ac:dyDescent="0.25">
      <c r="A368" s="91" t="s">
        <v>190</v>
      </c>
      <c r="B368" s="121"/>
      <c r="C368" s="122"/>
      <c r="D368" s="122"/>
      <c r="E368" s="123"/>
      <c r="G368" s="66">
        <v>253400</v>
      </c>
      <c r="H368" s="66">
        <v>253400</v>
      </c>
      <c r="I368" s="66">
        <v>253400</v>
      </c>
      <c r="J368" s="70"/>
      <c r="K368" s="74"/>
      <c r="L368" s="74"/>
      <c r="M368" s="74"/>
    </row>
    <row r="369" spans="1:13" ht="12.75" customHeight="1" x14ac:dyDescent="0.25">
      <c r="A369" s="91" t="s">
        <v>191</v>
      </c>
      <c r="B369" s="121"/>
      <c r="C369" s="122"/>
      <c r="D369" s="122"/>
      <c r="E369" s="123"/>
      <c r="G369" s="65">
        <v>2905100</v>
      </c>
      <c r="H369" s="65">
        <v>2905100</v>
      </c>
      <c r="I369" s="65">
        <v>2905100</v>
      </c>
      <c r="J369" s="65">
        <v>2943000</v>
      </c>
      <c r="K369" s="74">
        <f>I369-J369</f>
        <v>-37900</v>
      </c>
      <c r="L369" s="74"/>
      <c r="M369" s="74"/>
    </row>
    <row r="370" spans="1:13" ht="12.75" customHeight="1" x14ac:dyDescent="0.25">
      <c r="A370" s="91" t="s">
        <v>192</v>
      </c>
      <c r="B370" s="121"/>
      <c r="C370" s="122"/>
      <c r="D370" s="122"/>
      <c r="E370" s="123"/>
      <c r="G370" s="66">
        <v>1134210</v>
      </c>
      <c r="H370" s="66">
        <v>1134210</v>
      </c>
      <c r="I370" s="66">
        <v>1134210</v>
      </c>
      <c r="J370" s="63"/>
      <c r="K370" s="6"/>
      <c r="L370" s="6"/>
      <c r="M370" s="6"/>
    </row>
    <row r="371" spans="1:13" ht="12.75" customHeight="1" x14ac:dyDescent="0.25">
      <c r="A371" s="91" t="s">
        <v>193</v>
      </c>
      <c r="B371" s="121"/>
      <c r="C371" s="122"/>
      <c r="D371" s="122"/>
      <c r="E371" s="123"/>
      <c r="G371" s="62">
        <v>198096600</v>
      </c>
      <c r="H371" s="62">
        <v>198096600</v>
      </c>
      <c r="I371" s="62">
        <v>198096600</v>
      </c>
      <c r="J371" s="70"/>
      <c r="K371" s="6"/>
      <c r="L371" s="6"/>
      <c r="M371" s="6"/>
    </row>
    <row r="372" spans="1:13" ht="12.75" customHeight="1" x14ac:dyDescent="0.25">
      <c r="A372" s="91" t="s">
        <v>194</v>
      </c>
      <c r="B372" s="121"/>
      <c r="C372" s="122"/>
      <c r="D372" s="122"/>
      <c r="E372" s="123"/>
      <c r="G372" s="65">
        <v>398513300</v>
      </c>
      <c r="H372" s="65">
        <v>398513300</v>
      </c>
      <c r="I372" s="65">
        <v>398513300</v>
      </c>
      <c r="J372" s="70"/>
      <c r="K372" s="6"/>
      <c r="L372" s="6"/>
      <c r="M372" s="6"/>
    </row>
    <row r="373" spans="1:13" ht="12.75" customHeight="1" x14ac:dyDescent="0.25">
      <c r="A373" s="96" t="s">
        <v>198</v>
      </c>
      <c r="B373" s="121"/>
      <c r="C373" s="122"/>
      <c r="D373" s="122"/>
      <c r="E373" s="123"/>
      <c r="G373" s="66">
        <v>14210300</v>
      </c>
      <c r="H373" s="66">
        <v>14210300</v>
      </c>
      <c r="I373" s="66">
        <v>14210300</v>
      </c>
      <c r="J373" s="70"/>
      <c r="K373" s="6"/>
      <c r="L373" s="6"/>
      <c r="M373" s="6"/>
    </row>
    <row r="374" spans="1:13" ht="12.75" customHeight="1" x14ac:dyDescent="0.25">
      <c r="A374" s="106" t="s">
        <v>240</v>
      </c>
      <c r="B374" s="108"/>
      <c r="C374" s="108"/>
      <c r="D374" s="108"/>
      <c r="E374" s="108"/>
      <c r="G374" s="66">
        <v>1114400</v>
      </c>
      <c r="H374" s="66">
        <v>1114400</v>
      </c>
      <c r="I374" s="66">
        <v>1114400</v>
      </c>
      <c r="J374" s="70"/>
      <c r="K374" s="6"/>
      <c r="L374" s="6"/>
      <c r="M374" s="6"/>
    </row>
    <row r="375" spans="1:13" ht="12.75" customHeight="1" x14ac:dyDescent="0.25">
      <c r="A375" s="107"/>
      <c r="B375" s="109"/>
      <c r="C375" s="109"/>
      <c r="D375" s="109"/>
      <c r="E375" s="109"/>
      <c r="G375" s="97">
        <v>20035360</v>
      </c>
      <c r="H375" s="93">
        <v>6690000</v>
      </c>
      <c r="I375" s="93">
        <v>6690000</v>
      </c>
      <c r="J375" s="70"/>
      <c r="K375" s="6"/>
      <c r="L375" s="6"/>
      <c r="M375" s="6"/>
    </row>
    <row r="376" spans="1:13" ht="12.75" customHeight="1" x14ac:dyDescent="0.25">
      <c r="A376" s="91" t="s">
        <v>199</v>
      </c>
      <c r="B376" s="121"/>
      <c r="C376" s="122"/>
      <c r="D376" s="122"/>
      <c r="E376" s="123"/>
      <c r="G376" s="66">
        <v>808980</v>
      </c>
      <c r="H376" s="66">
        <v>808980</v>
      </c>
      <c r="I376" s="66">
        <v>808980</v>
      </c>
      <c r="J376" s="70"/>
      <c r="K376" s="6"/>
      <c r="L376" s="6"/>
      <c r="M376" s="6"/>
    </row>
    <row r="377" spans="1:13" ht="12.75" customHeight="1" x14ac:dyDescent="0.25">
      <c r="A377" s="91" t="s">
        <v>195</v>
      </c>
      <c r="B377" s="121"/>
      <c r="C377" s="122"/>
      <c r="D377" s="122"/>
      <c r="E377" s="123"/>
      <c r="G377" s="66">
        <v>29685600</v>
      </c>
      <c r="H377" s="66">
        <v>29685600</v>
      </c>
      <c r="I377" s="66">
        <v>29685600</v>
      </c>
      <c r="J377" s="63"/>
      <c r="K377" s="6"/>
      <c r="L377" s="6"/>
      <c r="M377" s="6"/>
    </row>
    <row r="378" spans="1:13" s="61" customFormat="1" ht="12.75" customHeight="1" x14ac:dyDescent="0.25">
      <c r="A378" s="71" t="s">
        <v>204</v>
      </c>
      <c r="B378" s="124"/>
      <c r="C378" s="124"/>
      <c r="D378" s="124"/>
      <c r="E378" s="124"/>
      <c r="F378" s="72"/>
      <c r="G378" s="66">
        <v>22217330</v>
      </c>
      <c r="H378" s="66">
        <v>22217330</v>
      </c>
      <c r="I378" s="66">
        <v>22217330</v>
      </c>
      <c r="J378" s="73"/>
      <c r="K378" s="6"/>
      <c r="L378" s="6"/>
      <c r="M378" s="6"/>
    </row>
    <row r="379" spans="1:13" s="61" customFormat="1" ht="12.75" customHeight="1" x14ac:dyDescent="0.25">
      <c r="A379" s="71" t="s">
        <v>205</v>
      </c>
      <c r="B379" s="125"/>
      <c r="C379" s="126"/>
      <c r="D379" s="126"/>
      <c r="E379" s="127"/>
      <c r="F379" s="72"/>
      <c r="G379" s="66">
        <v>12092980</v>
      </c>
      <c r="H379" s="66">
        <v>12092980</v>
      </c>
      <c r="I379" s="66">
        <v>12092980</v>
      </c>
      <c r="J379" s="73"/>
      <c r="K379" s="6"/>
      <c r="L379" s="6"/>
      <c r="M379" s="6"/>
    </row>
    <row r="380" spans="1:13" s="61" customFormat="1" ht="12.75" customHeight="1" x14ac:dyDescent="0.25">
      <c r="A380" s="71" t="s">
        <v>206</v>
      </c>
      <c r="B380" s="110"/>
      <c r="C380" s="110"/>
      <c r="D380" s="110"/>
      <c r="E380" s="111"/>
      <c r="F380" s="72"/>
      <c r="G380" s="66">
        <v>1359290</v>
      </c>
      <c r="H380" s="66">
        <v>1359290</v>
      </c>
      <c r="I380" s="66">
        <v>1359290</v>
      </c>
      <c r="J380" s="73"/>
      <c r="K380" s="6"/>
      <c r="L380" s="6"/>
      <c r="M380" s="6"/>
    </row>
    <row r="381" spans="1:13" ht="12.75" customHeight="1" x14ac:dyDescent="0.25">
      <c r="A381" s="68" t="s">
        <v>200</v>
      </c>
      <c r="B381" s="125"/>
      <c r="C381" s="126"/>
      <c r="D381" s="126"/>
      <c r="E381" s="127"/>
      <c r="G381" s="66">
        <v>3000</v>
      </c>
      <c r="H381" s="66">
        <v>3000</v>
      </c>
      <c r="I381" s="66">
        <v>3000</v>
      </c>
      <c r="J381" s="63"/>
      <c r="K381" s="6"/>
      <c r="L381" s="6"/>
      <c r="M381" s="6"/>
    </row>
    <row r="382" spans="1:13" ht="12.75" customHeight="1" x14ac:dyDescent="0.25">
      <c r="A382" s="91" t="s">
        <v>197</v>
      </c>
      <c r="B382" s="121"/>
      <c r="C382" s="122"/>
      <c r="D382" s="122"/>
      <c r="E382" s="123"/>
      <c r="G382" s="66">
        <v>1962.12</v>
      </c>
      <c r="H382" s="66">
        <v>2041.67</v>
      </c>
      <c r="I382" s="65">
        <v>26218.18</v>
      </c>
      <c r="J382" s="69"/>
      <c r="K382" s="6"/>
      <c r="L382" s="6"/>
      <c r="M382" s="6"/>
    </row>
    <row r="383" spans="1:13" ht="12.75" customHeight="1" x14ac:dyDescent="0.25">
      <c r="A383" s="91" t="s">
        <v>196</v>
      </c>
      <c r="B383" s="121"/>
      <c r="C383" s="122"/>
      <c r="D383" s="122"/>
      <c r="E383" s="123"/>
      <c r="G383" s="65">
        <v>953950</v>
      </c>
      <c r="H383" s="65">
        <v>953950</v>
      </c>
      <c r="I383" s="65">
        <v>953950</v>
      </c>
      <c r="J383" s="70"/>
      <c r="K383" s="6"/>
      <c r="L383" s="6"/>
      <c r="M383" s="6"/>
    </row>
    <row r="384" spans="1:13" ht="12.75" customHeight="1" x14ac:dyDescent="0.25">
      <c r="A384" s="67" t="s">
        <v>201</v>
      </c>
      <c r="B384" s="121"/>
      <c r="C384" s="122"/>
      <c r="D384" s="122"/>
      <c r="E384" s="123"/>
      <c r="G384" s="65">
        <v>3134500</v>
      </c>
      <c r="H384" s="65">
        <v>3250800</v>
      </c>
      <c r="I384" s="65">
        <v>3316400</v>
      </c>
      <c r="J384" s="69"/>
      <c r="K384" s="6"/>
      <c r="L384" s="6"/>
      <c r="M384" s="6"/>
    </row>
    <row r="385" spans="1:13" s="57" customFormat="1" ht="12.75" customHeight="1" x14ac:dyDescent="0.25">
      <c r="A385" s="56" t="s">
        <v>183</v>
      </c>
      <c r="C385" s="58"/>
      <c r="D385" s="58"/>
      <c r="E385" s="58"/>
      <c r="G385" s="64">
        <f>SUM(G365:G384)</f>
        <v>715490062.12</v>
      </c>
      <c r="H385" s="64">
        <f>SUM(H365:H384)</f>
        <v>701682881.66999996</v>
      </c>
      <c r="I385" s="64">
        <f>SUM(I365:I384)</f>
        <v>701772658.17999995</v>
      </c>
      <c r="J385" s="64"/>
      <c r="K385" s="94"/>
      <c r="L385" s="94"/>
      <c r="M385" s="94"/>
    </row>
    <row r="386" spans="1:13" ht="12.75" customHeight="1" x14ac:dyDescent="0.25">
      <c r="A386" s="60" t="s">
        <v>202</v>
      </c>
      <c r="B386" s="121"/>
      <c r="C386" s="122"/>
      <c r="D386" s="122"/>
      <c r="E386" s="123"/>
      <c r="G386" s="62">
        <v>29402500</v>
      </c>
      <c r="H386" s="65">
        <v>27156800</v>
      </c>
      <c r="I386" s="65">
        <v>26591200</v>
      </c>
      <c r="J386" s="65"/>
      <c r="K386" s="6"/>
      <c r="L386" s="6"/>
      <c r="M386" s="6"/>
    </row>
    <row r="387" spans="1:13" ht="12.75" customHeight="1" x14ac:dyDescent="0.25">
      <c r="A387" s="60" t="s">
        <v>187</v>
      </c>
      <c r="B387" s="121"/>
      <c r="C387" s="122"/>
      <c r="D387" s="122"/>
      <c r="E387" s="123"/>
      <c r="G387" s="62">
        <v>0</v>
      </c>
      <c r="H387" s="62"/>
      <c r="I387" s="65">
        <v>303970537.89999998</v>
      </c>
      <c r="J387" s="62"/>
      <c r="K387" s="6"/>
      <c r="L387" s="6"/>
      <c r="M387" s="6"/>
    </row>
    <row r="388" spans="1:13" s="57" customFormat="1" ht="12.75" customHeight="1" x14ac:dyDescent="0.25">
      <c r="A388" s="56" t="s">
        <v>185</v>
      </c>
      <c r="C388" s="58"/>
      <c r="D388" s="58"/>
      <c r="E388" s="58"/>
      <c r="G388" s="64">
        <f>SUM(G386:G387)</f>
        <v>29402500</v>
      </c>
      <c r="H388" s="64">
        <f>SUM(H386:H387)</f>
        <v>27156800</v>
      </c>
      <c r="I388" s="64">
        <f>SUM(I386:I387)</f>
        <v>330561737.89999998</v>
      </c>
      <c r="J388" s="64"/>
      <c r="K388" s="94"/>
      <c r="L388" s="94"/>
      <c r="M388" s="94"/>
    </row>
    <row r="389" spans="1:13" ht="12.75" customHeight="1" x14ac:dyDescent="0.25">
      <c r="A389" s="92" t="s">
        <v>203</v>
      </c>
      <c r="B389" s="121"/>
      <c r="C389" s="122"/>
      <c r="D389" s="122"/>
      <c r="E389" s="123"/>
      <c r="G389" s="62">
        <v>274600</v>
      </c>
      <c r="H389" s="62">
        <v>274600</v>
      </c>
      <c r="I389" s="62">
        <v>274600</v>
      </c>
      <c r="J389" s="65"/>
      <c r="K389" s="6"/>
      <c r="L389" s="6"/>
      <c r="M389" s="6"/>
    </row>
    <row r="390" spans="1:13" ht="12.75" customHeight="1" x14ac:dyDescent="0.25">
      <c r="A390" s="92" t="s">
        <v>224</v>
      </c>
      <c r="B390" s="121"/>
      <c r="C390" s="122"/>
      <c r="D390" s="122"/>
      <c r="E390" s="123"/>
      <c r="G390" s="62">
        <v>12772200</v>
      </c>
      <c r="H390" s="62">
        <v>12772200</v>
      </c>
      <c r="I390" s="62">
        <v>12772200</v>
      </c>
      <c r="J390" s="63"/>
      <c r="K390" s="6"/>
      <c r="L390" s="6"/>
      <c r="M390" s="6"/>
    </row>
    <row r="391" spans="1:13" ht="12.75" customHeight="1" x14ac:dyDescent="0.25">
      <c r="A391" s="92" t="s">
        <v>225</v>
      </c>
      <c r="B391" s="121"/>
      <c r="C391" s="122"/>
      <c r="D391" s="122"/>
      <c r="E391" s="123"/>
      <c r="G391" s="62">
        <v>4504100</v>
      </c>
      <c r="H391" s="62">
        <v>4504100</v>
      </c>
      <c r="I391" s="62">
        <v>4504100</v>
      </c>
      <c r="J391" s="63"/>
      <c r="K391" s="6"/>
      <c r="L391" s="6"/>
      <c r="M391" s="6"/>
    </row>
    <row r="392" spans="1:13" ht="12.75" customHeight="1" x14ac:dyDescent="0.25">
      <c r="A392" s="92" t="s">
        <v>226</v>
      </c>
      <c r="B392" s="121"/>
      <c r="C392" s="122"/>
      <c r="D392" s="122"/>
      <c r="E392" s="123"/>
      <c r="G392" s="62">
        <v>3437365.93</v>
      </c>
      <c r="H392" s="62">
        <v>3437365.93</v>
      </c>
      <c r="I392" s="65">
        <v>3585417.86</v>
      </c>
      <c r="J392" s="62">
        <v>3585417.86</v>
      </c>
      <c r="K392" s="6">
        <f>J392-H392</f>
        <v>148051.9299999997</v>
      </c>
      <c r="L392" s="6"/>
      <c r="M392" s="6"/>
    </row>
    <row r="393" spans="1:13" s="57" customFormat="1" ht="12.75" customHeight="1" x14ac:dyDescent="0.25">
      <c r="A393" s="56" t="s">
        <v>186</v>
      </c>
      <c r="C393" s="58"/>
      <c r="D393" s="58"/>
      <c r="E393" s="58"/>
      <c r="G393" s="64">
        <f>SUM(G389:G392)</f>
        <v>20988265.93</v>
      </c>
      <c r="H393" s="64">
        <f>SUM(H389:H392)</f>
        <v>20988265.93</v>
      </c>
      <c r="I393" s="64">
        <f>SUM(I389:I392)</f>
        <v>21136317.859999999</v>
      </c>
      <c r="J393" s="64"/>
      <c r="K393" s="94"/>
      <c r="L393" s="94"/>
      <c r="M393" s="94"/>
    </row>
    <row r="394" spans="1:13" ht="12.75" customHeight="1" x14ac:dyDescent="0.25">
      <c r="A394" s="104" t="s">
        <v>234</v>
      </c>
      <c r="E394" s="8" t="s">
        <v>235</v>
      </c>
      <c r="G394" s="62" t="s">
        <v>236</v>
      </c>
      <c r="H394" s="62"/>
      <c r="I394" s="62"/>
      <c r="J394" s="62"/>
    </row>
    <row r="395" spans="1:13" ht="12.75" customHeight="1" x14ac:dyDescent="0.25">
      <c r="A395" s="6">
        <f>G358+G359+G385+G388+G393</f>
        <v>814528628.04999995</v>
      </c>
      <c r="B395" s="98"/>
      <c r="C395" s="98"/>
      <c r="D395" s="98"/>
      <c r="E395" s="98">
        <f>G395-A395</f>
        <v>1969527</v>
      </c>
      <c r="F395" s="99"/>
      <c r="G395" s="95">
        <f>G385+G388+G393+G364</f>
        <v>816498155.04999995</v>
      </c>
      <c r="H395" s="95">
        <f>H385+H388+H393+H364</f>
        <v>785889847.5999999</v>
      </c>
      <c r="I395" s="95">
        <f>I385+I388+I393+I364</f>
        <v>1089532613.9400001</v>
      </c>
      <c r="J395" s="62"/>
    </row>
    <row r="396" spans="1:13" ht="12.75" customHeight="1" x14ac:dyDescent="0.25">
      <c r="A396" s="105">
        <f>H358+H385+H388+H393</f>
        <v>784013547.5999999</v>
      </c>
      <c r="B396" s="101"/>
      <c r="C396" s="101"/>
      <c r="D396" s="101"/>
      <c r="E396" s="100">
        <f>H395-A396</f>
        <v>1876300</v>
      </c>
      <c r="F396" s="102"/>
      <c r="G396" s="62"/>
      <c r="H396" s="62"/>
      <c r="I396" s="62"/>
      <c r="J396" s="62"/>
      <c r="K396" s="62"/>
      <c r="L396" s="62"/>
      <c r="M396" s="62"/>
    </row>
    <row r="397" spans="1:13" ht="12.75" customHeight="1" x14ac:dyDescent="0.25">
      <c r="A397" s="105">
        <f>I358+I385+I388+I393</f>
        <v>1087656313.9399998</v>
      </c>
      <c r="B397" s="100"/>
      <c r="C397" s="100"/>
      <c r="D397" s="100"/>
      <c r="E397" s="100">
        <f>I395-A397</f>
        <v>1876300.0000002384</v>
      </c>
      <c r="F397" s="103"/>
      <c r="G397" s="62"/>
      <c r="H397" s="62"/>
      <c r="I397" s="62"/>
      <c r="J397" s="62"/>
      <c r="K397" s="17"/>
      <c r="L397" s="17"/>
      <c r="M397" s="17"/>
    </row>
    <row r="398" spans="1:13" ht="12.75" customHeight="1" x14ac:dyDescent="0.25">
      <c r="A398" s="128"/>
      <c r="B398" s="128"/>
      <c r="C398" s="128"/>
      <c r="D398" s="128"/>
      <c r="E398" s="128"/>
      <c r="F398" s="129"/>
      <c r="G398" s="62"/>
      <c r="H398" s="62"/>
      <c r="I398" s="62"/>
      <c r="J398" s="62"/>
      <c r="K398" s="17"/>
      <c r="L398" s="17"/>
      <c r="M398" s="17"/>
    </row>
    <row r="399" spans="1:13" ht="12.75" customHeight="1" x14ac:dyDescent="0.25">
      <c r="G399" s="62">
        <f>G393+E395</f>
        <v>22957792.93</v>
      </c>
      <c r="H399" s="62">
        <f>H393+E396</f>
        <v>22864565.93</v>
      </c>
      <c r="I399" s="62">
        <f>I393+E397</f>
        <v>23012617.860000238</v>
      </c>
      <c r="J399" s="62"/>
    </row>
    <row r="400" spans="1:13" ht="12.75" customHeight="1" x14ac:dyDescent="0.25">
      <c r="G400" s="62"/>
      <c r="H400" s="62"/>
      <c r="I400" s="62"/>
      <c r="J400" s="62"/>
      <c r="K400" s="62"/>
      <c r="L400" s="62"/>
      <c r="M400" s="62"/>
    </row>
    <row r="401" spans="7:13" ht="12.75" customHeight="1" x14ac:dyDescent="0.25">
      <c r="G401" s="62"/>
      <c r="H401" s="62"/>
      <c r="I401" s="62"/>
      <c r="J401" s="62"/>
    </row>
    <row r="402" spans="7:13" ht="12.75" customHeight="1" x14ac:dyDescent="0.25">
      <c r="G402" s="62"/>
      <c r="H402" s="62"/>
      <c r="I402" s="62"/>
      <c r="J402" s="62"/>
      <c r="K402" s="62"/>
      <c r="L402" s="62"/>
      <c r="M402" s="62"/>
    </row>
    <row r="403" spans="7:13" ht="12.75" customHeight="1" x14ac:dyDescent="0.25">
      <c r="G403" s="6"/>
      <c r="H403" s="6"/>
      <c r="I403" s="6"/>
      <c r="J403" s="6"/>
    </row>
    <row r="404" spans="7:13" ht="12.75" customHeight="1" x14ac:dyDescent="0.25">
      <c r="G404" s="6"/>
      <c r="H404" s="6"/>
      <c r="I404" s="6"/>
    </row>
    <row r="405" spans="7:13" ht="12.75" customHeight="1" x14ac:dyDescent="0.25">
      <c r="G405" s="6"/>
      <c r="H405" s="6"/>
      <c r="I405" s="6"/>
      <c r="K405" s="6"/>
      <c r="L405" s="6"/>
      <c r="M405" s="6"/>
    </row>
    <row r="406" spans="7:13" ht="12.75" customHeight="1" x14ac:dyDescent="0.25">
      <c r="G406" s="6"/>
      <c r="H406" s="6"/>
      <c r="I406" s="6"/>
    </row>
    <row r="407" spans="7:13" ht="12.75" customHeight="1" x14ac:dyDescent="0.25">
      <c r="G407" s="6"/>
      <c r="H407" s="6"/>
      <c r="I407" s="6"/>
    </row>
    <row r="408" spans="7:13" ht="12.75" customHeight="1" x14ac:dyDescent="0.25">
      <c r="G408" s="6"/>
      <c r="H408" s="6"/>
      <c r="I408" s="6"/>
    </row>
    <row r="409" spans="7:13" ht="12.75" customHeight="1" x14ac:dyDescent="0.25">
      <c r="G409" s="6"/>
      <c r="H409" s="6"/>
      <c r="I409" s="6"/>
    </row>
    <row r="410" spans="7:13" ht="12.75" customHeight="1" x14ac:dyDescent="0.25">
      <c r="G410" s="6"/>
      <c r="H410" s="6"/>
      <c r="I410" s="6"/>
    </row>
    <row r="411" spans="7:13" ht="12.75" customHeight="1" x14ac:dyDescent="0.25">
      <c r="G411" s="6"/>
      <c r="H411" s="6"/>
      <c r="I411" s="6"/>
    </row>
    <row r="412" spans="7:13" ht="12.75" customHeight="1" x14ac:dyDescent="0.25">
      <c r="G412" s="6"/>
      <c r="H412" s="6"/>
      <c r="I412" s="6"/>
    </row>
    <row r="413" spans="7:13" ht="12.75" customHeight="1" x14ac:dyDescent="0.25">
      <c r="G413" s="6"/>
      <c r="H413" s="6"/>
      <c r="I413" s="6"/>
    </row>
    <row r="414" spans="7:13" ht="12.75" customHeight="1" x14ac:dyDescent="0.25">
      <c r="G414" s="6"/>
      <c r="H414" s="6"/>
      <c r="I414" s="6"/>
    </row>
    <row r="415" spans="7:13" ht="12.75" customHeight="1" x14ac:dyDescent="0.25">
      <c r="G415" s="6"/>
      <c r="H415" s="6"/>
      <c r="I415" s="6"/>
    </row>
    <row r="416" spans="7:13" ht="12.75" customHeight="1" x14ac:dyDescent="0.25">
      <c r="G416" s="6"/>
      <c r="H416" s="6"/>
      <c r="I416" s="6"/>
    </row>
    <row r="417" spans="7:9" ht="12.75" customHeight="1" x14ac:dyDescent="0.25">
      <c r="G417" s="6"/>
      <c r="H417" s="6"/>
      <c r="I417" s="6"/>
    </row>
    <row r="418" spans="7:9" ht="12.75" customHeight="1" x14ac:dyDescent="0.25">
      <c r="G418" s="6"/>
      <c r="H418" s="6"/>
      <c r="I418" s="6"/>
    </row>
    <row r="419" spans="7:9" ht="12.75" customHeight="1" x14ac:dyDescent="0.25">
      <c r="G419" s="6"/>
      <c r="H419" s="6"/>
      <c r="I419" s="6"/>
    </row>
    <row r="420" spans="7:9" ht="12.75" customHeight="1" x14ac:dyDescent="0.25">
      <c r="G420" s="6"/>
      <c r="H420" s="6"/>
      <c r="I420" s="6"/>
    </row>
    <row r="421" spans="7:9" ht="12.75" customHeight="1" x14ac:dyDescent="0.25">
      <c r="G421" s="6"/>
      <c r="H421" s="6"/>
      <c r="I421" s="6"/>
    </row>
    <row r="422" spans="7:9" ht="12.75" customHeight="1" x14ac:dyDescent="0.25">
      <c r="G422" s="6"/>
      <c r="H422" s="6"/>
      <c r="I422" s="6"/>
    </row>
    <row r="423" spans="7:9" ht="12.75" customHeight="1" x14ac:dyDescent="0.25">
      <c r="G423" s="6"/>
      <c r="H423" s="6"/>
      <c r="I423" s="6"/>
    </row>
    <row r="424" spans="7:9" ht="12.75" customHeight="1" x14ac:dyDescent="0.25">
      <c r="G424" s="6"/>
      <c r="H424" s="6"/>
      <c r="I424" s="6"/>
    </row>
    <row r="425" spans="7:9" ht="12.75" customHeight="1" x14ac:dyDescent="0.25">
      <c r="G425" s="6"/>
      <c r="H425" s="6"/>
      <c r="I425" s="6"/>
    </row>
    <row r="426" spans="7:9" ht="12.75" customHeight="1" x14ac:dyDescent="0.25">
      <c r="G426" s="6"/>
      <c r="H426" s="6"/>
      <c r="I426" s="6"/>
    </row>
    <row r="427" spans="7:9" ht="12.75" customHeight="1" x14ac:dyDescent="0.25">
      <c r="G427" s="6"/>
      <c r="H427" s="6"/>
      <c r="I427" s="6"/>
    </row>
    <row r="428" spans="7:9" ht="12.75" customHeight="1" x14ac:dyDescent="0.25">
      <c r="G428" s="6"/>
      <c r="H428" s="6"/>
      <c r="I428" s="6"/>
    </row>
    <row r="429" spans="7:9" ht="12.75" customHeight="1" x14ac:dyDescent="0.25">
      <c r="G429" s="6"/>
      <c r="H429" s="6"/>
      <c r="I429" s="6"/>
    </row>
    <row r="430" spans="7:9" ht="12.75" customHeight="1" x14ac:dyDescent="0.25">
      <c r="G430" s="6"/>
      <c r="H430" s="6"/>
      <c r="I430" s="6"/>
    </row>
    <row r="431" spans="7:9" ht="12.75" customHeight="1" x14ac:dyDescent="0.25">
      <c r="G431" s="6"/>
      <c r="H431" s="6"/>
      <c r="I431" s="6"/>
    </row>
    <row r="432" spans="7:9" ht="12.75" customHeight="1" x14ac:dyDescent="0.25">
      <c r="G432" s="6"/>
      <c r="H432" s="6"/>
      <c r="I432" s="6"/>
    </row>
    <row r="433" spans="7:9" ht="12.75" customHeight="1" x14ac:dyDescent="0.25">
      <c r="G433" s="6"/>
      <c r="H433" s="6"/>
      <c r="I433" s="6"/>
    </row>
    <row r="434" spans="7:9" ht="12.75" customHeight="1" x14ac:dyDescent="0.25">
      <c r="G434" s="6"/>
      <c r="H434" s="6"/>
      <c r="I434" s="6"/>
    </row>
    <row r="435" spans="7:9" ht="12.75" customHeight="1" x14ac:dyDescent="0.25">
      <c r="G435" s="6"/>
      <c r="H435" s="6"/>
      <c r="I435" s="6"/>
    </row>
    <row r="436" spans="7:9" ht="12.75" customHeight="1" x14ac:dyDescent="0.25">
      <c r="G436" s="6"/>
      <c r="H436" s="6"/>
      <c r="I436" s="6"/>
    </row>
    <row r="437" spans="7:9" ht="12.75" customHeight="1" x14ac:dyDescent="0.25">
      <c r="G437" s="6"/>
      <c r="H437" s="6"/>
      <c r="I437" s="6"/>
    </row>
    <row r="438" spans="7:9" ht="12.75" customHeight="1" x14ac:dyDescent="0.25">
      <c r="G438" s="6"/>
      <c r="H438" s="6"/>
      <c r="I438" s="6"/>
    </row>
    <row r="439" spans="7:9" ht="12.75" customHeight="1" x14ac:dyDescent="0.25">
      <c r="G439" s="6"/>
      <c r="H439" s="6"/>
      <c r="I439" s="6"/>
    </row>
    <row r="440" spans="7:9" ht="12.75" customHeight="1" x14ac:dyDescent="0.25">
      <c r="G440" s="6"/>
      <c r="H440" s="6"/>
      <c r="I440" s="6"/>
    </row>
    <row r="441" spans="7:9" ht="12.75" customHeight="1" x14ac:dyDescent="0.25">
      <c r="G441" s="6"/>
      <c r="H441" s="6"/>
      <c r="I441" s="6"/>
    </row>
    <row r="442" spans="7:9" ht="12.75" customHeight="1" x14ac:dyDescent="0.25">
      <c r="G442" s="6"/>
      <c r="H442" s="6"/>
      <c r="I442" s="6"/>
    </row>
    <row r="443" spans="7:9" ht="12.75" customHeight="1" x14ac:dyDescent="0.25">
      <c r="G443" s="6"/>
      <c r="H443" s="6"/>
      <c r="I443" s="6"/>
    </row>
    <row r="444" spans="7:9" ht="12.75" customHeight="1" x14ac:dyDescent="0.25">
      <c r="G444" s="6"/>
      <c r="H444" s="6"/>
      <c r="I444" s="6"/>
    </row>
    <row r="445" spans="7:9" ht="12.75" customHeight="1" x14ac:dyDescent="0.25">
      <c r="G445" s="6"/>
      <c r="H445" s="6"/>
      <c r="I445" s="6"/>
    </row>
    <row r="446" spans="7:9" ht="12.75" customHeight="1" x14ac:dyDescent="0.25">
      <c r="G446" s="6"/>
      <c r="H446" s="6"/>
      <c r="I446" s="6"/>
    </row>
    <row r="447" spans="7:9" ht="12.75" customHeight="1" x14ac:dyDescent="0.25">
      <c r="G447" s="6"/>
      <c r="H447" s="6"/>
      <c r="I447" s="6"/>
    </row>
    <row r="448" spans="7:9" ht="12.75" customHeight="1" x14ac:dyDescent="0.25">
      <c r="G448" s="6"/>
      <c r="H448" s="6"/>
      <c r="I448" s="6"/>
    </row>
    <row r="449" spans="7:9" ht="12.75" customHeight="1" x14ac:dyDescent="0.25">
      <c r="G449" s="6"/>
      <c r="H449" s="6"/>
      <c r="I449" s="6"/>
    </row>
    <row r="450" spans="7:9" ht="12.75" customHeight="1" x14ac:dyDescent="0.25">
      <c r="G450" s="6"/>
      <c r="H450" s="6"/>
      <c r="I450" s="6"/>
    </row>
    <row r="451" spans="7:9" ht="12.75" customHeight="1" x14ac:dyDescent="0.25">
      <c r="G451" s="6"/>
      <c r="H451" s="6"/>
      <c r="I451" s="6"/>
    </row>
    <row r="452" spans="7:9" ht="12.75" customHeight="1" x14ac:dyDescent="0.25">
      <c r="G452" s="6"/>
      <c r="H452" s="6"/>
      <c r="I452" s="6"/>
    </row>
    <row r="453" spans="7:9" ht="12.75" customHeight="1" x14ac:dyDescent="0.25">
      <c r="G453" s="6"/>
      <c r="H453" s="6"/>
      <c r="I453" s="6"/>
    </row>
    <row r="454" spans="7:9" ht="12.75" customHeight="1" x14ac:dyDescent="0.25">
      <c r="G454" s="6"/>
      <c r="H454" s="6"/>
      <c r="I454" s="6"/>
    </row>
    <row r="455" spans="7:9" ht="12.75" customHeight="1" x14ac:dyDescent="0.25">
      <c r="G455" s="6"/>
      <c r="H455" s="6"/>
      <c r="I455" s="6"/>
    </row>
    <row r="456" spans="7:9" ht="12.75" customHeight="1" x14ac:dyDescent="0.25">
      <c r="G456" s="6"/>
      <c r="H456" s="6"/>
      <c r="I456" s="6"/>
    </row>
  </sheetData>
  <autoFilter ref="A10:I351">
    <sortState ref="A103:I233">
      <sortCondition descending="1" ref="B10:B239"/>
    </sortState>
  </autoFilter>
  <mergeCells count="36">
    <mergeCell ref="A398:F398"/>
    <mergeCell ref="A6:I6"/>
    <mergeCell ref="A5:I5"/>
    <mergeCell ref="A1:I1"/>
    <mergeCell ref="A2:I2"/>
    <mergeCell ref="A3:I3"/>
    <mergeCell ref="B4:I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82:E382"/>
    <mergeCell ref="B383:E383"/>
    <mergeCell ref="B384:E384"/>
    <mergeCell ref="B386:E386"/>
    <mergeCell ref="B373:E373"/>
    <mergeCell ref="B376:E376"/>
    <mergeCell ref="B377:E377"/>
    <mergeCell ref="B378:E378"/>
    <mergeCell ref="B381:E381"/>
    <mergeCell ref="B379:E379"/>
    <mergeCell ref="B387:E387"/>
    <mergeCell ref="B389:E389"/>
    <mergeCell ref="B390:E390"/>
    <mergeCell ref="B391:E391"/>
    <mergeCell ref="B392:E392"/>
    <mergeCell ref="B363:E363"/>
    <mergeCell ref="B358:E358"/>
    <mergeCell ref="B359:E359"/>
    <mergeCell ref="B360:E360"/>
    <mergeCell ref="B361:E361"/>
    <mergeCell ref="B362:E362"/>
  </mergeCells>
  <pageMargins left="0.74803149606299213" right="0.74803149606299213" top="0.98425196850393704" bottom="0.98425196850393704" header="0.51181102362204722" footer="0.51181102362204722"/>
  <pageSetup paperSize="9" scale="5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52"/>
  <sheetViews>
    <sheetView tabSelected="1" zoomScaleNormal="100" workbookViewId="0">
      <selection activeCell="H306" sqref="A1:H306"/>
    </sheetView>
  </sheetViews>
  <sheetFormatPr defaultColWidth="8.85546875" defaultRowHeight="15.75" x14ac:dyDescent="0.25"/>
  <cols>
    <col min="1" max="1" width="53.42578125" style="10" customWidth="1"/>
    <col min="2" max="2" width="3.42578125" style="10" customWidth="1"/>
    <col min="3" max="3" width="3.5703125" style="10" customWidth="1"/>
    <col min="4" max="4" width="14" style="11" customWidth="1"/>
    <col min="5" max="5" width="6.85546875" style="9" customWidth="1"/>
    <col min="6" max="6" width="21.140625" style="9" customWidth="1"/>
    <col min="7" max="7" width="20.7109375" style="9" customWidth="1"/>
    <col min="8" max="8" width="25.42578125" style="9" customWidth="1"/>
    <col min="9" max="9" width="17.42578125" style="10" hidden="1" customWidth="1"/>
    <col min="10" max="10" width="16.28515625" style="10" hidden="1" customWidth="1"/>
    <col min="11" max="11" width="22.42578125" style="10" hidden="1" customWidth="1"/>
    <col min="12" max="12" width="14.7109375" style="75" hidden="1" customWidth="1"/>
    <col min="13" max="13" width="13.7109375" style="10" hidden="1" customWidth="1"/>
    <col min="14" max="15" width="0" style="10" hidden="1" customWidth="1"/>
    <col min="16" max="33" width="0" style="9" hidden="1" customWidth="1"/>
    <col min="34" max="16384" width="8.85546875" style="9"/>
  </cols>
  <sheetData>
    <row r="1" spans="1:55" ht="20.25" customHeight="1" x14ac:dyDescent="0.25">
      <c r="A1" s="132" t="s">
        <v>164</v>
      </c>
      <c r="B1" s="132"/>
      <c r="C1" s="132"/>
      <c r="D1" s="132"/>
      <c r="E1" s="132"/>
      <c r="F1" s="132"/>
      <c r="G1" s="132"/>
      <c r="H1" s="132"/>
    </row>
    <row r="2" spans="1:55" ht="44.25" customHeight="1" x14ac:dyDescent="0.25">
      <c r="A2" s="133" t="s">
        <v>298</v>
      </c>
      <c r="B2" s="132"/>
      <c r="C2" s="132"/>
      <c r="D2" s="132"/>
      <c r="E2" s="132"/>
      <c r="F2" s="132"/>
      <c r="G2" s="132"/>
      <c r="H2" s="132"/>
    </row>
    <row r="3" spans="1:55" x14ac:dyDescent="0.25">
      <c r="A3" s="132" t="s">
        <v>299</v>
      </c>
      <c r="B3" s="132"/>
      <c r="C3" s="132"/>
      <c r="D3" s="132"/>
      <c r="E3" s="132"/>
      <c r="F3" s="132"/>
      <c r="G3" s="132"/>
      <c r="H3" s="132"/>
    </row>
    <row r="4" spans="1:55" x14ac:dyDescent="0.25">
      <c r="A4" s="132" t="s">
        <v>229</v>
      </c>
      <c r="B4" s="132"/>
      <c r="C4" s="132"/>
      <c r="D4" s="132"/>
      <c r="E4" s="132"/>
      <c r="F4" s="132"/>
      <c r="G4" s="132"/>
      <c r="H4" s="132"/>
    </row>
    <row r="5" spans="1:55" ht="33" customHeight="1" x14ac:dyDescent="0.25">
      <c r="A5" s="130" t="s">
        <v>300</v>
      </c>
      <c r="B5" s="130"/>
      <c r="C5" s="130"/>
      <c r="D5" s="130"/>
      <c r="E5" s="130"/>
      <c r="F5" s="130"/>
      <c r="G5" s="130"/>
      <c r="H5" s="130"/>
    </row>
    <row r="6" spans="1:55" x14ac:dyDescent="0.25">
      <c r="A6" s="134" t="s">
        <v>230</v>
      </c>
      <c r="B6" s="134"/>
      <c r="C6" s="134"/>
      <c r="D6" s="134"/>
      <c r="E6" s="134"/>
      <c r="F6" s="134"/>
      <c r="G6" s="134"/>
      <c r="H6" s="134"/>
    </row>
    <row r="7" spans="1:55" x14ac:dyDescent="0.25">
      <c r="A7" s="134" t="s">
        <v>231</v>
      </c>
      <c r="B7" s="134"/>
      <c r="C7" s="134"/>
      <c r="D7" s="134"/>
      <c r="E7" s="134"/>
      <c r="F7" s="134"/>
      <c r="G7" s="134"/>
      <c r="H7" s="134"/>
    </row>
    <row r="8" spans="1:55" ht="16.5" thickBot="1" x14ac:dyDescent="0.3">
      <c r="A8" s="4"/>
      <c r="B8" s="1"/>
      <c r="C8" s="1"/>
      <c r="D8" s="13"/>
      <c r="E8" s="1"/>
      <c r="F8" s="5"/>
      <c r="H8" s="9" t="s">
        <v>136</v>
      </c>
    </row>
    <row r="9" spans="1:55" s="204" customFormat="1" ht="15.75" customHeight="1" x14ac:dyDescent="0.25">
      <c r="A9" s="194" t="s">
        <v>137</v>
      </c>
      <c r="B9" s="195" t="s">
        <v>117</v>
      </c>
      <c r="C9" s="196" t="s">
        <v>118</v>
      </c>
      <c r="D9" s="197" t="s">
        <v>119</v>
      </c>
      <c r="E9" s="198" t="s">
        <v>120</v>
      </c>
      <c r="F9" s="199" t="s">
        <v>223</v>
      </c>
      <c r="G9" s="200">
        <v>2025</v>
      </c>
      <c r="H9" s="201">
        <v>2026</v>
      </c>
      <c r="I9" s="202"/>
      <c r="J9" s="202"/>
      <c r="K9" s="202"/>
      <c r="L9" s="203"/>
      <c r="M9" s="202"/>
      <c r="N9" s="202"/>
      <c r="O9" s="202"/>
    </row>
    <row r="10" spans="1:55" s="204" customFormat="1" ht="52.15" customHeight="1" thickBot="1" x14ac:dyDescent="0.3">
      <c r="A10" s="205"/>
      <c r="B10" s="206"/>
      <c r="C10" s="207"/>
      <c r="D10" s="197"/>
      <c r="E10" s="208"/>
      <c r="F10" s="209"/>
      <c r="G10" s="210"/>
      <c r="H10" s="211"/>
      <c r="I10" s="202"/>
      <c r="J10" s="202"/>
      <c r="K10" s="202"/>
      <c r="L10" s="203"/>
      <c r="M10" s="202"/>
      <c r="N10" s="202"/>
      <c r="O10" s="202"/>
    </row>
    <row r="11" spans="1:55" ht="19.899999999999999" customHeight="1" x14ac:dyDescent="0.25">
      <c r="A11" s="14"/>
      <c r="B11" s="15"/>
      <c r="C11" s="15"/>
      <c r="D11" s="86"/>
      <c r="E11" s="15"/>
      <c r="F11" s="16"/>
      <c r="G11" s="17"/>
      <c r="H11" s="17"/>
    </row>
    <row r="12" spans="1:55" s="22" customFormat="1" ht="19.899999999999999" customHeight="1" x14ac:dyDescent="0.25">
      <c r="A12" s="166" t="s">
        <v>95</v>
      </c>
      <c r="B12" s="166"/>
      <c r="C12" s="167"/>
      <c r="D12" s="146"/>
      <c r="E12" s="166"/>
      <c r="F12" s="168">
        <f>прил.4!G11</f>
        <v>0</v>
      </c>
      <c r="G12" s="169">
        <f>прил.4!H11</f>
        <v>8939868</v>
      </c>
      <c r="H12" s="169">
        <f>прил.4!I11</f>
        <v>18248322</v>
      </c>
      <c r="L12" s="24"/>
    </row>
    <row r="13" spans="1:55" s="23" customFormat="1" ht="19.899999999999999" customHeight="1" x14ac:dyDescent="0.25">
      <c r="A13" s="146" t="s">
        <v>81</v>
      </c>
      <c r="B13" s="147" t="s">
        <v>122</v>
      </c>
      <c r="C13" s="170" t="s">
        <v>121</v>
      </c>
      <c r="D13" s="171"/>
      <c r="E13" s="171"/>
      <c r="F13" s="148">
        <f>F14+F24+F39+F42+F64+F67</f>
        <v>77750639.599999994</v>
      </c>
      <c r="G13" s="148">
        <f>G14+G24+G39+G42+G64+G67</f>
        <v>77041107.480000004</v>
      </c>
      <c r="H13" s="148">
        <f>H14+H24+H39+H42+H64+H67</f>
        <v>78205052.579999998</v>
      </c>
      <c r="I13" s="39">
        <f>прил.4!G13+прил.4!G165+прил.4!G179+прил.4!G191+прил.4!G207+прил.4!G327</f>
        <v>77750639.599999994</v>
      </c>
      <c r="J13" s="39">
        <f>прил.4!H13+прил.4!H165+прил.4!H179+прил.4!H191+прил.4!H207+прил.4!H327</f>
        <v>77041107.480000004</v>
      </c>
      <c r="K13" s="39">
        <f>прил.4!I13+прил.4!I165+прил.4!I179+прил.4!I191+прил.4!I207+прил.4!I327</f>
        <v>78205052.579999998</v>
      </c>
      <c r="L13" s="76"/>
      <c r="M13" s="39"/>
      <c r="N13" s="39"/>
      <c r="O13" s="3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</row>
    <row r="14" spans="1:55" s="24" customFormat="1" ht="63" x14ac:dyDescent="0.25">
      <c r="A14" s="156" t="s">
        <v>0</v>
      </c>
      <c r="B14" s="172" t="s">
        <v>122</v>
      </c>
      <c r="C14" s="173" t="s">
        <v>127</v>
      </c>
      <c r="D14" s="145"/>
      <c r="E14" s="145"/>
      <c r="F14" s="148">
        <f>F15+F17+F22+F19</f>
        <v>3888117.4899999998</v>
      </c>
      <c r="G14" s="148">
        <f t="shared" ref="G14:H14" si="0">G15+G17+G22+G19</f>
        <v>2452997.4899999998</v>
      </c>
      <c r="H14" s="148">
        <f t="shared" si="0"/>
        <v>2527497.4899999998</v>
      </c>
      <c r="I14" s="21">
        <f>прил.4!G180</f>
        <v>3888117.4899999998</v>
      </c>
      <c r="J14" s="21">
        <f>прил.4!H180</f>
        <v>2452997.4899999998</v>
      </c>
      <c r="K14" s="21">
        <f>прил.4!I180</f>
        <v>2527497.4899999998</v>
      </c>
      <c r="L14" s="77"/>
      <c r="M14" s="21"/>
      <c r="N14" s="21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</row>
    <row r="15" spans="1:55" s="22" customFormat="1" ht="31.5" x14ac:dyDescent="0.25">
      <c r="A15" s="156" t="s">
        <v>41</v>
      </c>
      <c r="B15" s="172" t="s">
        <v>122</v>
      </c>
      <c r="C15" s="173" t="s">
        <v>127</v>
      </c>
      <c r="D15" s="144" t="s">
        <v>267</v>
      </c>
      <c r="E15" s="145"/>
      <c r="F15" s="148">
        <f>F16</f>
        <v>2238204.5099999998</v>
      </c>
      <c r="G15" s="148">
        <f t="shared" ref="G15:H15" si="1">G16</f>
        <v>2238204.5099999998</v>
      </c>
      <c r="H15" s="148">
        <f t="shared" si="1"/>
        <v>2238204.5099999998</v>
      </c>
      <c r="I15" s="21">
        <f>I14-F14</f>
        <v>0</v>
      </c>
      <c r="J15" s="21">
        <f t="shared" ref="J15:K15" si="2">J14-G14</f>
        <v>0</v>
      </c>
      <c r="K15" s="21">
        <f t="shared" si="2"/>
        <v>0</v>
      </c>
      <c r="L15" s="77"/>
      <c r="M15" s="21"/>
      <c r="N15" s="21"/>
      <c r="O15" s="21"/>
    </row>
    <row r="16" spans="1:55" s="22" customFormat="1" ht="63" x14ac:dyDescent="0.25">
      <c r="A16" s="145" t="s">
        <v>107</v>
      </c>
      <c r="B16" s="172" t="s">
        <v>122</v>
      </c>
      <c r="C16" s="173" t="s">
        <v>127</v>
      </c>
      <c r="D16" s="144" t="s">
        <v>267</v>
      </c>
      <c r="E16" s="145">
        <v>100</v>
      </c>
      <c r="F16" s="148">
        <f>прил.4!G181</f>
        <v>2238204.5099999998</v>
      </c>
      <c r="G16" s="148">
        <f>прил.4!H181</f>
        <v>2238204.5099999998</v>
      </c>
      <c r="H16" s="148">
        <f>прил.4!I181</f>
        <v>2238204.5099999998</v>
      </c>
      <c r="I16" s="21"/>
      <c r="J16" s="21"/>
      <c r="K16" s="21"/>
      <c r="L16" s="77"/>
      <c r="M16" s="21">
        <v>100</v>
      </c>
      <c r="N16" s="21"/>
      <c r="O16" s="21"/>
    </row>
    <row r="17" spans="1:55" s="25" customFormat="1" ht="31.5" x14ac:dyDescent="0.25">
      <c r="A17" s="145" t="s">
        <v>41</v>
      </c>
      <c r="B17" s="172" t="s">
        <v>122</v>
      </c>
      <c r="C17" s="173" t="s">
        <v>127</v>
      </c>
      <c r="D17" s="156" t="s">
        <v>178</v>
      </c>
      <c r="E17" s="145"/>
      <c r="F17" s="148">
        <f>F18</f>
        <v>30000</v>
      </c>
      <c r="G17" s="148">
        <f t="shared" ref="G17:H17" si="3">G18</f>
        <v>30000</v>
      </c>
      <c r="H17" s="148">
        <f t="shared" si="3"/>
        <v>54500</v>
      </c>
      <c r="I17" s="41"/>
      <c r="J17" s="41"/>
      <c r="K17" s="41"/>
      <c r="L17" s="78"/>
      <c r="M17" s="41"/>
      <c r="N17" s="41"/>
      <c r="O17" s="41"/>
    </row>
    <row r="18" spans="1:55" s="22" customFormat="1" ht="31.5" x14ac:dyDescent="0.25">
      <c r="A18" s="145" t="s">
        <v>108</v>
      </c>
      <c r="B18" s="172" t="s">
        <v>122</v>
      </c>
      <c r="C18" s="173" t="s">
        <v>127</v>
      </c>
      <c r="D18" s="156" t="s">
        <v>178</v>
      </c>
      <c r="E18" s="156" t="s">
        <v>109</v>
      </c>
      <c r="F18" s="192">
        <f>прил.4!G184</f>
        <v>30000</v>
      </c>
      <c r="G18" s="192">
        <f>прил.4!H184</f>
        <v>30000</v>
      </c>
      <c r="H18" s="192">
        <f>прил.4!I184</f>
        <v>54500</v>
      </c>
      <c r="I18" s="21"/>
      <c r="J18" s="21"/>
      <c r="K18" s="21"/>
      <c r="L18" s="77"/>
      <c r="M18" s="21">
        <v>200</v>
      </c>
      <c r="N18" s="21"/>
      <c r="O18" s="21"/>
    </row>
    <row r="19" spans="1:55" s="25" customFormat="1" ht="31.5" x14ac:dyDescent="0.25">
      <c r="A19" s="145" t="s">
        <v>41</v>
      </c>
      <c r="B19" s="172" t="s">
        <v>122</v>
      </c>
      <c r="C19" s="173" t="s">
        <v>127</v>
      </c>
      <c r="D19" s="144" t="s">
        <v>268</v>
      </c>
      <c r="E19" s="156"/>
      <c r="F19" s="192">
        <f>F20+F21</f>
        <v>1619912.98</v>
      </c>
      <c r="G19" s="192">
        <f t="shared" ref="G19:H19" si="4">G20+G21</f>
        <v>184792.98</v>
      </c>
      <c r="H19" s="192">
        <f t="shared" si="4"/>
        <v>234792.98</v>
      </c>
      <c r="I19" s="41"/>
      <c r="J19" s="41"/>
      <c r="K19" s="41"/>
      <c r="L19" s="78"/>
      <c r="M19" s="41"/>
      <c r="N19" s="41"/>
      <c r="O19" s="41"/>
    </row>
    <row r="20" spans="1:55" s="22" customFormat="1" ht="31.5" x14ac:dyDescent="0.25">
      <c r="A20" s="145" t="s">
        <v>108</v>
      </c>
      <c r="B20" s="172" t="s">
        <v>122</v>
      </c>
      <c r="C20" s="173" t="s">
        <v>127</v>
      </c>
      <c r="D20" s="144" t="s">
        <v>268</v>
      </c>
      <c r="E20" s="150">
        <v>200</v>
      </c>
      <c r="F20" s="192">
        <f>прил.4!G186</f>
        <v>1612412.98</v>
      </c>
      <c r="G20" s="192">
        <f>прил.4!H186</f>
        <v>177292.98</v>
      </c>
      <c r="H20" s="192">
        <f>прил.4!I186</f>
        <v>227292.98</v>
      </c>
      <c r="I20" s="21"/>
      <c r="J20" s="21"/>
      <c r="K20" s="21"/>
      <c r="L20" s="77"/>
      <c r="M20" s="21"/>
      <c r="N20" s="21"/>
      <c r="O20" s="21"/>
    </row>
    <row r="21" spans="1:55" s="22" customFormat="1" x14ac:dyDescent="0.25">
      <c r="A21" s="145" t="s">
        <v>96</v>
      </c>
      <c r="B21" s="172" t="s">
        <v>122</v>
      </c>
      <c r="C21" s="173" t="s">
        <v>127</v>
      </c>
      <c r="D21" s="144" t="s">
        <v>268</v>
      </c>
      <c r="E21" s="150">
        <v>800</v>
      </c>
      <c r="F21" s="192">
        <f>прил.4!G187</f>
        <v>7500</v>
      </c>
      <c r="G21" s="192">
        <f>прил.4!H187</f>
        <v>7500</v>
      </c>
      <c r="H21" s="192">
        <f>прил.4!I187</f>
        <v>7500</v>
      </c>
      <c r="I21" s="21"/>
      <c r="J21" s="21"/>
      <c r="K21" s="21"/>
      <c r="L21" s="77"/>
      <c r="M21" s="21"/>
      <c r="N21" s="21"/>
      <c r="O21" s="21"/>
    </row>
    <row r="22" spans="1:55" s="25" customFormat="1" ht="43.9" customHeight="1" x14ac:dyDescent="0.25">
      <c r="A22" s="145" t="s">
        <v>180</v>
      </c>
      <c r="B22" s="172" t="s">
        <v>122</v>
      </c>
      <c r="C22" s="173" t="s">
        <v>127</v>
      </c>
      <c r="D22" s="156" t="s">
        <v>179</v>
      </c>
      <c r="E22" s="156"/>
      <c r="F22" s="148">
        <f>F23</f>
        <v>0</v>
      </c>
      <c r="G22" s="148">
        <f>G23</f>
        <v>0</v>
      </c>
      <c r="H22" s="148">
        <f>H23</f>
        <v>0</v>
      </c>
      <c r="I22" s="41"/>
      <c r="J22" s="41"/>
      <c r="K22" s="41"/>
      <c r="L22" s="78"/>
      <c r="M22" s="41"/>
      <c r="N22" s="41"/>
      <c r="O22" s="41"/>
    </row>
    <row r="23" spans="1:55" s="22" customFormat="1" ht="63" x14ac:dyDescent="0.25">
      <c r="A23" s="145" t="s">
        <v>107</v>
      </c>
      <c r="B23" s="172" t="s">
        <v>122</v>
      </c>
      <c r="C23" s="173" t="s">
        <v>127</v>
      </c>
      <c r="D23" s="156" t="s">
        <v>179</v>
      </c>
      <c r="E23" s="156" t="s">
        <v>110</v>
      </c>
      <c r="F23" s="148">
        <f>прил.4!G189</f>
        <v>0</v>
      </c>
      <c r="G23" s="148">
        <f>прил.4!H189</f>
        <v>0</v>
      </c>
      <c r="H23" s="148">
        <f>прил.4!I189</f>
        <v>0</v>
      </c>
      <c r="I23" s="21"/>
      <c r="J23" s="21"/>
      <c r="K23" s="21"/>
      <c r="L23" s="77"/>
      <c r="M23" s="21"/>
      <c r="N23" s="21"/>
      <c r="O23" s="21"/>
    </row>
    <row r="24" spans="1:55" s="24" customFormat="1" ht="63" x14ac:dyDescent="0.25">
      <c r="A24" s="156" t="s">
        <v>2</v>
      </c>
      <c r="B24" s="172" t="s">
        <v>122</v>
      </c>
      <c r="C24" s="173" t="s">
        <v>123</v>
      </c>
      <c r="D24" s="145"/>
      <c r="E24" s="145"/>
      <c r="F24" s="148">
        <f>F25+F27+F29+F31+F35</f>
        <v>28314429.579999998</v>
      </c>
      <c r="G24" s="148">
        <f t="shared" ref="G24:H24" si="5">G25+G27+G29+G31+G35</f>
        <v>30544549.579999998</v>
      </c>
      <c r="H24" s="148">
        <f t="shared" si="5"/>
        <v>31544549.98</v>
      </c>
      <c r="I24" s="21">
        <f>прил.4!G14</f>
        <v>28314429.579999998</v>
      </c>
      <c r="J24" s="21">
        <f>прил.4!H14</f>
        <v>30544549.579999998</v>
      </c>
      <c r="K24" s="21">
        <f>прил.4!I14</f>
        <v>31544549.98</v>
      </c>
      <c r="L24" s="77"/>
      <c r="M24" s="21"/>
      <c r="N24" s="21"/>
      <c r="O24" s="21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s="24" customFormat="1" ht="47.25" x14ac:dyDescent="0.25">
      <c r="A25" s="152" t="s">
        <v>242</v>
      </c>
      <c r="B25" s="172" t="s">
        <v>122</v>
      </c>
      <c r="C25" s="173" t="s">
        <v>123</v>
      </c>
      <c r="D25" s="144" t="s">
        <v>241</v>
      </c>
      <c r="E25" s="145"/>
      <c r="F25" s="148">
        <f>F26</f>
        <v>6969850.9699999997</v>
      </c>
      <c r="G25" s="148">
        <f t="shared" ref="G25:H25" si="6">G26</f>
        <v>6969850.9699999997</v>
      </c>
      <c r="H25" s="148">
        <f t="shared" si="6"/>
        <v>6969850.9699999997</v>
      </c>
      <c r="I25" s="21">
        <f>I24-F24</f>
        <v>0</v>
      </c>
      <c r="J25" s="21">
        <f t="shared" ref="J25:K25" si="7">J24-G24</f>
        <v>0</v>
      </c>
      <c r="K25" s="21">
        <f t="shared" si="7"/>
        <v>0</v>
      </c>
      <c r="L25" s="77"/>
      <c r="M25" s="21"/>
      <c r="N25" s="21"/>
      <c r="O25" s="21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</row>
    <row r="26" spans="1:55" s="24" customFormat="1" ht="63" x14ac:dyDescent="0.25">
      <c r="A26" s="145" t="s">
        <v>107</v>
      </c>
      <c r="B26" s="172" t="s">
        <v>122</v>
      </c>
      <c r="C26" s="173" t="s">
        <v>123</v>
      </c>
      <c r="D26" s="144" t="s">
        <v>241</v>
      </c>
      <c r="E26" s="145">
        <v>100</v>
      </c>
      <c r="F26" s="148">
        <f>прил.4!G16</f>
        <v>6969850.9699999997</v>
      </c>
      <c r="G26" s="148">
        <f>прил.4!H16</f>
        <v>6969850.9699999997</v>
      </c>
      <c r="H26" s="148">
        <f>прил.4!I16</f>
        <v>6969850.9699999997</v>
      </c>
      <c r="I26" s="21"/>
      <c r="J26" s="21"/>
      <c r="K26" s="21"/>
      <c r="L26" s="77"/>
      <c r="M26" s="21"/>
      <c r="N26" s="21"/>
      <c r="O26" s="21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s="26" customFormat="1" ht="47.25" x14ac:dyDescent="0.25">
      <c r="A27" s="152" t="s">
        <v>242</v>
      </c>
      <c r="B27" s="151" t="s">
        <v>122</v>
      </c>
      <c r="C27" s="151" t="s">
        <v>123</v>
      </c>
      <c r="D27" s="144" t="s">
        <v>243</v>
      </c>
      <c r="E27" s="150"/>
      <c r="F27" s="148">
        <f>F28</f>
        <v>7834670.3700000001</v>
      </c>
      <c r="G27" s="148">
        <f t="shared" ref="G27:H27" si="8">G28</f>
        <v>7834670.3700000001</v>
      </c>
      <c r="H27" s="148">
        <f t="shared" si="8"/>
        <v>7834670.3700000001</v>
      </c>
      <c r="I27" s="41"/>
      <c r="J27" s="41"/>
      <c r="K27" s="41"/>
      <c r="L27" s="78"/>
      <c r="M27" s="41"/>
      <c r="N27" s="41"/>
      <c r="O27" s="41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</row>
    <row r="28" spans="1:55" s="24" customFormat="1" ht="63" x14ac:dyDescent="0.25">
      <c r="A28" s="145" t="s">
        <v>107</v>
      </c>
      <c r="B28" s="153" t="s">
        <v>122</v>
      </c>
      <c r="C28" s="153" t="s">
        <v>123</v>
      </c>
      <c r="D28" s="144" t="s">
        <v>243</v>
      </c>
      <c r="E28" s="150">
        <v>100</v>
      </c>
      <c r="F28" s="148">
        <f>прил.4!G18</f>
        <v>7834670.3700000001</v>
      </c>
      <c r="G28" s="148">
        <f>прил.4!H18</f>
        <v>7834670.3700000001</v>
      </c>
      <c r="H28" s="148">
        <f>прил.4!I18</f>
        <v>7834670.3700000001</v>
      </c>
      <c r="I28" s="21"/>
      <c r="J28" s="21"/>
      <c r="K28" s="21"/>
      <c r="L28" s="77"/>
      <c r="M28" s="21"/>
      <c r="N28" s="21"/>
      <c r="O28" s="21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</row>
    <row r="29" spans="1:55" s="22" customFormat="1" ht="31.5" x14ac:dyDescent="0.25">
      <c r="A29" s="156" t="s">
        <v>41</v>
      </c>
      <c r="B29" s="172" t="s">
        <v>122</v>
      </c>
      <c r="C29" s="173" t="s">
        <v>123</v>
      </c>
      <c r="D29" s="156" t="s">
        <v>49</v>
      </c>
      <c r="E29" s="145"/>
      <c r="F29" s="148">
        <f>+F30</f>
        <v>390182.09</v>
      </c>
      <c r="G29" s="148">
        <f t="shared" ref="G29:H29" si="9">+G30</f>
        <v>450000</v>
      </c>
      <c r="H29" s="148">
        <f t="shared" si="9"/>
        <v>550000</v>
      </c>
      <c r="I29" s="21"/>
      <c r="J29" s="21"/>
      <c r="K29" s="21"/>
      <c r="L29" s="77"/>
      <c r="M29" s="21"/>
      <c r="N29" s="21"/>
      <c r="O29" s="21"/>
    </row>
    <row r="30" spans="1:55" s="22" customFormat="1" ht="31.5" x14ac:dyDescent="0.25">
      <c r="A30" s="145" t="s">
        <v>108</v>
      </c>
      <c r="B30" s="172" t="s">
        <v>122</v>
      </c>
      <c r="C30" s="173" t="s">
        <v>123</v>
      </c>
      <c r="D30" s="156" t="s">
        <v>49</v>
      </c>
      <c r="E30" s="174">
        <v>200</v>
      </c>
      <c r="F30" s="148">
        <f>прил.4!G20</f>
        <v>390182.09</v>
      </c>
      <c r="G30" s="148">
        <f>прил.4!H20</f>
        <v>450000</v>
      </c>
      <c r="H30" s="148">
        <f>прил.4!I20</f>
        <v>550000</v>
      </c>
      <c r="I30" s="21"/>
      <c r="J30" s="21"/>
      <c r="K30" s="21"/>
      <c r="L30" s="77"/>
      <c r="M30" s="21"/>
      <c r="N30" s="21"/>
      <c r="O30" s="21"/>
    </row>
    <row r="31" spans="1:55" s="25" customFormat="1" ht="31.5" x14ac:dyDescent="0.25">
      <c r="A31" s="152" t="s">
        <v>245</v>
      </c>
      <c r="B31" s="153" t="s">
        <v>122</v>
      </c>
      <c r="C31" s="153" t="s">
        <v>123</v>
      </c>
      <c r="D31" s="144" t="s">
        <v>244</v>
      </c>
      <c r="E31" s="154"/>
      <c r="F31" s="148">
        <f>F32+F33+F34</f>
        <v>11539726.15</v>
      </c>
      <c r="G31" s="148">
        <f t="shared" ref="G31:H31" si="10">G32+G33+G34</f>
        <v>13750028.24</v>
      </c>
      <c r="H31" s="148">
        <f t="shared" si="10"/>
        <v>14650028.640000001</v>
      </c>
      <c r="I31" s="41"/>
      <c r="J31" s="41"/>
      <c r="K31" s="41"/>
      <c r="L31" s="78"/>
      <c r="M31" s="41"/>
      <c r="N31" s="41"/>
      <c r="O31" s="41"/>
    </row>
    <row r="32" spans="1:55" s="22" customFormat="1" ht="63" x14ac:dyDescent="0.25">
      <c r="A32" s="145" t="s">
        <v>107</v>
      </c>
      <c r="B32" s="153" t="s">
        <v>122</v>
      </c>
      <c r="C32" s="153" t="s">
        <v>123</v>
      </c>
      <c r="D32" s="144" t="s">
        <v>244</v>
      </c>
      <c r="E32" s="154">
        <v>100</v>
      </c>
      <c r="F32" s="148">
        <f>прил.4!G22</f>
        <v>6476832.75</v>
      </c>
      <c r="G32" s="148">
        <f>прил.4!H22</f>
        <v>6476832.75</v>
      </c>
      <c r="H32" s="148">
        <f>прил.4!I22</f>
        <v>6476832.75</v>
      </c>
      <c r="I32" s="21"/>
      <c r="J32" s="21"/>
      <c r="K32" s="21"/>
      <c r="L32" s="77"/>
      <c r="M32" s="21"/>
      <c r="N32" s="21"/>
      <c r="O32" s="21"/>
    </row>
    <row r="33" spans="1:55" s="22" customFormat="1" ht="31.5" x14ac:dyDescent="0.25">
      <c r="A33" s="145" t="s">
        <v>108</v>
      </c>
      <c r="B33" s="153" t="s">
        <v>122</v>
      </c>
      <c r="C33" s="153" t="s">
        <v>123</v>
      </c>
      <c r="D33" s="144" t="s">
        <v>244</v>
      </c>
      <c r="E33" s="154">
        <v>200</v>
      </c>
      <c r="F33" s="148">
        <f>прил.4!G23</f>
        <v>4232893.4000000004</v>
      </c>
      <c r="G33" s="148">
        <f>прил.4!H23</f>
        <v>6443195.4900000002</v>
      </c>
      <c r="H33" s="148">
        <f>прил.4!I23</f>
        <v>7343195.8899999997</v>
      </c>
      <c r="I33" s="21"/>
      <c r="J33" s="21"/>
      <c r="K33" s="21"/>
      <c r="L33" s="77"/>
      <c r="M33" s="21"/>
      <c r="N33" s="21"/>
      <c r="O33" s="21"/>
    </row>
    <row r="34" spans="1:55" s="22" customFormat="1" x14ac:dyDescent="0.25">
      <c r="A34" s="145" t="s">
        <v>96</v>
      </c>
      <c r="B34" s="153" t="s">
        <v>122</v>
      </c>
      <c r="C34" s="153" t="s">
        <v>123</v>
      </c>
      <c r="D34" s="144" t="s">
        <v>244</v>
      </c>
      <c r="E34" s="154">
        <v>800</v>
      </c>
      <c r="F34" s="148">
        <f>прил.4!G24</f>
        <v>830000</v>
      </c>
      <c r="G34" s="148">
        <f>прил.4!H24</f>
        <v>830000</v>
      </c>
      <c r="H34" s="148">
        <f>прил.4!I24</f>
        <v>830000</v>
      </c>
      <c r="I34" s="21"/>
      <c r="J34" s="21"/>
      <c r="K34" s="21"/>
      <c r="L34" s="77"/>
      <c r="M34" s="21"/>
      <c r="N34" s="21"/>
      <c r="O34" s="21"/>
    </row>
    <row r="35" spans="1:55" s="25" customFormat="1" ht="47.25" x14ac:dyDescent="0.25">
      <c r="A35" s="152" t="s">
        <v>247</v>
      </c>
      <c r="B35" s="153" t="s">
        <v>122</v>
      </c>
      <c r="C35" s="153" t="s">
        <v>123</v>
      </c>
      <c r="D35" s="144" t="s">
        <v>246</v>
      </c>
      <c r="E35" s="154"/>
      <c r="F35" s="148">
        <f>F36</f>
        <v>1580000</v>
      </c>
      <c r="G35" s="148">
        <f t="shared" ref="G35:H35" si="11">G36</f>
        <v>1540000</v>
      </c>
      <c r="H35" s="148">
        <f t="shared" si="11"/>
        <v>1540000</v>
      </c>
      <c r="I35" s="41"/>
      <c r="J35" s="41"/>
      <c r="K35" s="41"/>
      <c r="L35" s="78"/>
      <c r="M35" s="41"/>
      <c r="N35" s="41"/>
      <c r="O35" s="41"/>
    </row>
    <row r="36" spans="1:55" s="22" customFormat="1" ht="31.5" x14ac:dyDescent="0.25">
      <c r="A36" s="145" t="s">
        <v>108</v>
      </c>
      <c r="B36" s="153" t="s">
        <v>122</v>
      </c>
      <c r="C36" s="153" t="s">
        <v>123</v>
      </c>
      <c r="D36" s="144" t="s">
        <v>246</v>
      </c>
      <c r="E36" s="154">
        <v>200</v>
      </c>
      <c r="F36" s="148">
        <f>прил.4!G26</f>
        <v>1580000</v>
      </c>
      <c r="G36" s="148">
        <f>прил.4!H26</f>
        <v>1540000</v>
      </c>
      <c r="H36" s="148">
        <f>прил.4!I26</f>
        <v>1540000</v>
      </c>
      <c r="I36" s="21"/>
      <c r="J36" s="21"/>
      <c r="K36" s="21"/>
      <c r="L36" s="77"/>
      <c r="M36" s="21"/>
      <c r="N36" s="21"/>
      <c r="O36" s="21"/>
    </row>
    <row r="37" spans="1:55" s="25" customFormat="1" ht="63" x14ac:dyDescent="0.25">
      <c r="A37" s="145" t="s">
        <v>180</v>
      </c>
      <c r="B37" s="172" t="s">
        <v>122</v>
      </c>
      <c r="C37" s="173" t="s">
        <v>123</v>
      </c>
      <c r="D37" s="156" t="s">
        <v>179</v>
      </c>
      <c r="E37" s="174"/>
      <c r="F37" s="148">
        <f>F38</f>
        <v>0</v>
      </c>
      <c r="G37" s="148">
        <f>G38</f>
        <v>0</v>
      </c>
      <c r="H37" s="148">
        <f>H38</f>
        <v>0</v>
      </c>
      <c r="I37" s="41"/>
      <c r="J37" s="41"/>
      <c r="K37" s="41"/>
      <c r="L37" s="78"/>
      <c r="M37" s="41"/>
      <c r="N37" s="41"/>
      <c r="O37" s="41"/>
    </row>
    <row r="38" spans="1:55" s="22" customFormat="1" ht="63" x14ac:dyDescent="0.25">
      <c r="A38" s="145" t="s">
        <v>107</v>
      </c>
      <c r="B38" s="172" t="s">
        <v>122</v>
      </c>
      <c r="C38" s="173" t="s">
        <v>123</v>
      </c>
      <c r="D38" s="156" t="s">
        <v>179</v>
      </c>
      <c r="E38" s="174">
        <v>100</v>
      </c>
      <c r="F38" s="148">
        <f>прил.4!G28</f>
        <v>0</v>
      </c>
      <c r="G38" s="148">
        <f>прил.4!H28</f>
        <v>0</v>
      </c>
      <c r="H38" s="148">
        <f>прил.4!I28</f>
        <v>0</v>
      </c>
      <c r="I38" s="21"/>
      <c r="J38" s="21"/>
      <c r="K38" s="21"/>
      <c r="L38" s="77"/>
      <c r="M38" s="21"/>
      <c r="N38" s="21"/>
      <c r="O38" s="21"/>
    </row>
    <row r="39" spans="1:55" s="26" customFormat="1" x14ac:dyDescent="0.25">
      <c r="A39" s="175" t="s">
        <v>150</v>
      </c>
      <c r="B39" s="172" t="s">
        <v>122</v>
      </c>
      <c r="C39" s="173" t="s">
        <v>129</v>
      </c>
      <c r="D39" s="156"/>
      <c r="E39" s="174"/>
      <c r="F39" s="148">
        <f t="shared" ref="F39:H40" si="12">F40</f>
        <v>1962.12</v>
      </c>
      <c r="G39" s="148">
        <f t="shared" si="12"/>
        <v>2041.67</v>
      </c>
      <c r="H39" s="148">
        <f t="shared" si="12"/>
        <v>26218.18</v>
      </c>
      <c r="I39" s="41">
        <f>прил.4!G29</f>
        <v>1962.12</v>
      </c>
      <c r="J39" s="41">
        <f>прил.4!H29</f>
        <v>2041.67</v>
      </c>
      <c r="K39" s="41">
        <f>прил.4!I29</f>
        <v>26218.18</v>
      </c>
      <c r="L39" s="78"/>
      <c r="M39" s="41"/>
      <c r="N39" s="41"/>
      <c r="O39" s="41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</row>
    <row r="40" spans="1:55" s="22" customFormat="1" ht="63" x14ac:dyDescent="0.25">
      <c r="A40" s="176" t="s">
        <v>146</v>
      </c>
      <c r="B40" s="172" t="s">
        <v>122</v>
      </c>
      <c r="C40" s="173" t="s">
        <v>129</v>
      </c>
      <c r="D40" s="156" t="s">
        <v>139</v>
      </c>
      <c r="E40" s="174"/>
      <c r="F40" s="148">
        <f t="shared" si="12"/>
        <v>1962.12</v>
      </c>
      <c r="G40" s="148">
        <f t="shared" si="12"/>
        <v>2041.67</v>
      </c>
      <c r="H40" s="148">
        <f t="shared" si="12"/>
        <v>26218.18</v>
      </c>
      <c r="I40" s="21">
        <f>I39-F39</f>
        <v>0</v>
      </c>
      <c r="J40" s="21">
        <f t="shared" ref="J40:K40" si="13">J39-G39</f>
        <v>0</v>
      </c>
      <c r="K40" s="21">
        <f t="shared" si="13"/>
        <v>0</v>
      </c>
      <c r="L40" s="77"/>
      <c r="M40" s="21"/>
      <c r="N40" s="21"/>
      <c r="O40" s="21"/>
    </row>
    <row r="41" spans="1:55" s="22" customFormat="1" ht="31.5" x14ac:dyDescent="0.25">
      <c r="A41" s="145" t="s">
        <v>108</v>
      </c>
      <c r="B41" s="172" t="s">
        <v>122</v>
      </c>
      <c r="C41" s="173" t="s">
        <v>129</v>
      </c>
      <c r="D41" s="156" t="s">
        <v>139</v>
      </c>
      <c r="E41" s="174">
        <v>200</v>
      </c>
      <c r="F41" s="148">
        <f>прил.4!G30</f>
        <v>1962.12</v>
      </c>
      <c r="G41" s="148">
        <f>прил.4!H30</f>
        <v>2041.67</v>
      </c>
      <c r="H41" s="148">
        <f>прил.4!I30</f>
        <v>26218.18</v>
      </c>
      <c r="I41" s="21"/>
      <c r="J41" s="21"/>
      <c r="K41" s="21"/>
      <c r="L41" s="77"/>
      <c r="M41" s="21"/>
      <c r="N41" s="21"/>
      <c r="O41" s="21"/>
    </row>
    <row r="42" spans="1:55" s="24" customFormat="1" ht="47.25" x14ac:dyDescent="0.25">
      <c r="A42" s="156" t="s">
        <v>4</v>
      </c>
      <c r="B42" s="172" t="s">
        <v>122</v>
      </c>
      <c r="C42" s="173" t="s">
        <v>132</v>
      </c>
      <c r="D42" s="145"/>
      <c r="E42" s="145"/>
      <c r="F42" s="148">
        <f>F47+F53+F58+F43+F62+F45+F60+F49+F55</f>
        <v>10563268.959999999</v>
      </c>
      <c r="G42" s="148">
        <f t="shared" ref="G42:H42" si="14">G47+G53+G58+G43+G62+G45+G60+G49+G55</f>
        <v>10469432.409999998</v>
      </c>
      <c r="H42" s="148">
        <f t="shared" si="14"/>
        <v>10469100.6</v>
      </c>
      <c r="I42" s="21">
        <f>прил.4!G166+прил.4!G328</f>
        <v>10563268.960000001</v>
      </c>
      <c r="J42" s="21">
        <f>прил.4!H166+прил.4!H328</f>
        <v>10469432.41</v>
      </c>
      <c r="K42" s="21">
        <f>прил.4!I166+прил.4!I328</f>
        <v>10469100.600000001</v>
      </c>
      <c r="L42" s="77"/>
      <c r="M42" s="21"/>
      <c r="N42" s="21"/>
      <c r="O42" s="21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</row>
    <row r="43" spans="1:55" s="24" customFormat="1" ht="63" x14ac:dyDescent="0.25">
      <c r="A43" s="156" t="s">
        <v>173</v>
      </c>
      <c r="B43" s="172" t="s">
        <v>122</v>
      </c>
      <c r="C43" s="173" t="s">
        <v>132</v>
      </c>
      <c r="D43" s="145">
        <v>3920373920</v>
      </c>
      <c r="E43" s="177"/>
      <c r="F43" s="148">
        <f>F44</f>
        <v>93227</v>
      </c>
      <c r="G43" s="148">
        <f>G44</f>
        <v>0</v>
      </c>
      <c r="H43" s="148">
        <f>H44</f>
        <v>0</v>
      </c>
      <c r="I43" s="21">
        <f>I42-F42</f>
        <v>0</v>
      </c>
      <c r="J43" s="21">
        <f t="shared" ref="J43:K43" si="15">J42-G42</f>
        <v>0</v>
      </c>
      <c r="K43" s="21">
        <f t="shared" si="15"/>
        <v>0</v>
      </c>
      <c r="L43" s="77"/>
      <c r="M43" s="21"/>
      <c r="N43" s="21"/>
      <c r="O43" s="21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</row>
    <row r="44" spans="1:55" s="24" customFormat="1" x14ac:dyDescent="0.25">
      <c r="A44" s="146" t="s">
        <v>107</v>
      </c>
      <c r="B44" s="172" t="s">
        <v>122</v>
      </c>
      <c r="C44" s="173" t="s">
        <v>132</v>
      </c>
      <c r="D44" s="145">
        <v>3920373920</v>
      </c>
      <c r="E44" s="178">
        <v>100</v>
      </c>
      <c r="F44" s="148">
        <f>прил.4!G330</f>
        <v>93227</v>
      </c>
      <c r="G44" s="148">
        <f>прил.4!H330</f>
        <v>0</v>
      </c>
      <c r="H44" s="148">
        <f>прил.4!I330</f>
        <v>0</v>
      </c>
      <c r="I44" s="21"/>
      <c r="J44" s="21"/>
      <c r="K44" s="21"/>
      <c r="L44" s="77"/>
      <c r="M44" s="21"/>
      <c r="N44" s="21"/>
      <c r="O44" s="21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</row>
    <row r="45" spans="1:55" s="24" customFormat="1" ht="47.25" x14ac:dyDescent="0.25">
      <c r="A45" s="152" t="s">
        <v>242</v>
      </c>
      <c r="B45" s="151" t="s">
        <v>122</v>
      </c>
      <c r="C45" s="151" t="s">
        <v>132</v>
      </c>
      <c r="D45" s="144" t="s">
        <v>291</v>
      </c>
      <c r="E45" s="150"/>
      <c r="F45" s="148">
        <f>F46</f>
        <v>3687223.49</v>
      </c>
      <c r="G45" s="148">
        <f t="shared" ref="G45:H45" si="16">G46</f>
        <v>3687223.49</v>
      </c>
      <c r="H45" s="148">
        <f t="shared" si="16"/>
        <v>3687223.49</v>
      </c>
      <c r="I45" s="21"/>
      <c r="J45" s="21"/>
      <c r="K45" s="21"/>
      <c r="L45" s="77"/>
      <c r="M45" s="21"/>
      <c r="N45" s="21"/>
      <c r="O45" s="21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</row>
    <row r="46" spans="1:55" s="24" customFormat="1" ht="63" x14ac:dyDescent="0.25">
      <c r="A46" s="145" t="s">
        <v>107</v>
      </c>
      <c r="B46" s="151" t="s">
        <v>122</v>
      </c>
      <c r="C46" s="151" t="s">
        <v>132</v>
      </c>
      <c r="D46" s="144" t="s">
        <v>291</v>
      </c>
      <c r="E46" s="150">
        <v>100</v>
      </c>
      <c r="F46" s="148">
        <f>прил.4!G332</f>
        <v>3687223.49</v>
      </c>
      <c r="G46" s="148">
        <f>прил.4!H332</f>
        <v>3687223.49</v>
      </c>
      <c r="H46" s="148">
        <f>прил.4!I332</f>
        <v>3687223.49</v>
      </c>
      <c r="I46" s="21">
        <f>F44+F46+F50+F59+F61</f>
        <v>8895585.3000000007</v>
      </c>
      <c r="J46" s="21"/>
      <c r="K46" s="21"/>
      <c r="L46" s="77"/>
      <c r="M46" s="21"/>
      <c r="N46" s="21"/>
      <c r="O46" s="21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</row>
    <row r="47" spans="1:55" s="22" customFormat="1" ht="31.5" x14ac:dyDescent="0.25">
      <c r="A47" s="156" t="s">
        <v>41</v>
      </c>
      <c r="B47" s="172" t="s">
        <v>122</v>
      </c>
      <c r="C47" s="173" t="s">
        <v>132</v>
      </c>
      <c r="D47" s="156" t="s">
        <v>174</v>
      </c>
      <c r="E47" s="145"/>
      <c r="F47" s="148">
        <f>F48</f>
        <v>50000</v>
      </c>
      <c r="G47" s="148">
        <f t="shared" ref="G47:H47" si="17">G48</f>
        <v>50000</v>
      </c>
      <c r="H47" s="148">
        <f t="shared" si="17"/>
        <v>50000</v>
      </c>
      <c r="I47" s="21"/>
      <c r="J47" s="21"/>
      <c r="K47" s="21"/>
      <c r="L47" s="77"/>
      <c r="M47" s="21"/>
      <c r="N47" s="21"/>
      <c r="O47" s="21"/>
    </row>
    <row r="48" spans="1:55" s="22" customFormat="1" ht="31.5" x14ac:dyDescent="0.25">
      <c r="A48" s="145" t="s">
        <v>108</v>
      </c>
      <c r="B48" s="172" t="s">
        <v>122</v>
      </c>
      <c r="C48" s="173" t="s">
        <v>132</v>
      </c>
      <c r="D48" s="156" t="s">
        <v>174</v>
      </c>
      <c r="E48" s="173" t="s">
        <v>109</v>
      </c>
      <c r="F48" s="148">
        <f>прил.4!G334</f>
        <v>50000</v>
      </c>
      <c r="G48" s="148">
        <f>прил.4!H334</f>
        <v>50000</v>
      </c>
      <c r="H48" s="148">
        <f>прил.4!I334</f>
        <v>50000</v>
      </c>
      <c r="I48" s="21">
        <f>F48+F50+F54+F56</f>
        <v>2553398.39</v>
      </c>
      <c r="J48" s="21"/>
      <c r="K48" s="21"/>
      <c r="L48" s="77"/>
      <c r="M48" s="21"/>
      <c r="N48" s="21"/>
      <c r="O48" s="21"/>
    </row>
    <row r="49" spans="1:55" s="25" customFormat="1" ht="31.5" x14ac:dyDescent="0.25">
      <c r="A49" s="152" t="s">
        <v>245</v>
      </c>
      <c r="B49" s="151" t="s">
        <v>122</v>
      </c>
      <c r="C49" s="151" t="s">
        <v>132</v>
      </c>
      <c r="D49" s="144" t="s">
        <v>292</v>
      </c>
      <c r="E49" s="150"/>
      <c r="F49" s="148">
        <f>F50+F51+F52</f>
        <v>2985485.35</v>
      </c>
      <c r="G49" s="148">
        <f t="shared" ref="G49:H49" si="18">G50+G51+G52</f>
        <v>2984875.8</v>
      </c>
      <c r="H49" s="148">
        <f t="shared" si="18"/>
        <v>2984543.99</v>
      </c>
      <c r="I49" s="41"/>
      <c r="J49" s="41"/>
      <c r="K49" s="41"/>
      <c r="L49" s="78"/>
      <c r="M49" s="41"/>
      <c r="N49" s="41"/>
      <c r="O49" s="41"/>
    </row>
    <row r="50" spans="1:55" s="22" customFormat="1" ht="63" x14ac:dyDescent="0.25">
      <c r="A50" s="164" t="s">
        <v>107</v>
      </c>
      <c r="B50" s="151" t="s">
        <v>122</v>
      </c>
      <c r="C50" s="151" t="s">
        <v>132</v>
      </c>
      <c r="D50" s="144" t="s">
        <v>292</v>
      </c>
      <c r="E50" s="150">
        <v>100</v>
      </c>
      <c r="F50" s="148">
        <f>прил.4!G336</f>
        <v>1936100.04</v>
      </c>
      <c r="G50" s="148">
        <f>прил.4!H336</f>
        <v>1936100.04</v>
      </c>
      <c r="H50" s="148">
        <f>прил.4!I336</f>
        <v>1936100.04</v>
      </c>
      <c r="I50" s="21"/>
      <c r="J50" s="21"/>
      <c r="K50" s="21"/>
      <c r="L50" s="77"/>
      <c r="M50" s="21"/>
      <c r="N50" s="21"/>
      <c r="O50" s="21"/>
    </row>
    <row r="51" spans="1:55" s="25" customFormat="1" ht="32.25" thickBot="1" x14ac:dyDescent="0.3">
      <c r="A51" s="145" t="s">
        <v>108</v>
      </c>
      <c r="B51" s="151" t="s">
        <v>122</v>
      </c>
      <c r="C51" s="151" t="s">
        <v>132</v>
      </c>
      <c r="D51" s="144" t="s">
        <v>292</v>
      </c>
      <c r="E51" s="150">
        <v>200</v>
      </c>
      <c r="F51" s="148">
        <f>прил.4!G337</f>
        <v>1044286.31</v>
      </c>
      <c r="G51" s="148">
        <f>прил.4!H337</f>
        <v>1043676.76</v>
      </c>
      <c r="H51" s="148">
        <f>прил.4!I337</f>
        <v>1043344.95</v>
      </c>
      <c r="I51" s="41"/>
      <c r="J51" s="41"/>
      <c r="K51" s="41"/>
      <c r="L51" s="78"/>
      <c r="M51" s="41"/>
      <c r="N51" s="41"/>
      <c r="O51" s="41"/>
    </row>
    <row r="52" spans="1:55" s="22" customFormat="1" ht="16.5" thickBot="1" x14ac:dyDescent="0.3">
      <c r="A52" s="165" t="s">
        <v>96</v>
      </c>
      <c r="B52" s="151" t="s">
        <v>122</v>
      </c>
      <c r="C52" s="151" t="s">
        <v>132</v>
      </c>
      <c r="D52" s="144" t="s">
        <v>292</v>
      </c>
      <c r="E52" s="150">
        <v>800</v>
      </c>
      <c r="F52" s="148">
        <f>прил.4!G338</f>
        <v>5099</v>
      </c>
      <c r="G52" s="148">
        <f>прил.4!H338</f>
        <v>5099</v>
      </c>
      <c r="H52" s="148">
        <f>прил.4!I338</f>
        <v>5099</v>
      </c>
      <c r="I52" s="21"/>
      <c r="J52" s="21"/>
      <c r="K52" s="21"/>
      <c r="L52" s="77"/>
      <c r="M52" s="21"/>
      <c r="N52" s="21"/>
      <c r="O52" s="21"/>
    </row>
    <row r="53" spans="1:55" s="22" customFormat="1" ht="47.25" x14ac:dyDescent="0.25">
      <c r="A53" s="176" t="s">
        <v>4</v>
      </c>
      <c r="B53" s="147" t="s">
        <v>122</v>
      </c>
      <c r="C53" s="170" t="s">
        <v>132</v>
      </c>
      <c r="D53" s="147" t="s">
        <v>43</v>
      </c>
      <c r="E53" s="173"/>
      <c r="F53" s="148">
        <f>+F54</f>
        <v>40000</v>
      </c>
      <c r="G53" s="148">
        <f t="shared" ref="G53:H53" si="19">+G54</f>
        <v>40000</v>
      </c>
      <c r="H53" s="148">
        <f t="shared" si="19"/>
        <v>40000</v>
      </c>
      <c r="I53" s="21"/>
      <c r="J53" s="21"/>
      <c r="K53" s="21"/>
      <c r="L53" s="77"/>
      <c r="M53" s="21"/>
      <c r="N53" s="21"/>
      <c r="O53" s="21"/>
    </row>
    <row r="54" spans="1:55" s="22" customFormat="1" ht="31.5" x14ac:dyDescent="0.25">
      <c r="A54" s="164" t="s">
        <v>108</v>
      </c>
      <c r="B54" s="147" t="s">
        <v>122</v>
      </c>
      <c r="C54" s="170" t="s">
        <v>132</v>
      </c>
      <c r="D54" s="147" t="s">
        <v>43</v>
      </c>
      <c r="E54" s="173" t="s">
        <v>109</v>
      </c>
      <c r="F54" s="148">
        <f>прил.4!G172</f>
        <v>40000</v>
      </c>
      <c r="G54" s="148">
        <f>прил.4!H172</f>
        <v>40000</v>
      </c>
      <c r="H54" s="148">
        <f>прил.4!I172</f>
        <v>40000</v>
      </c>
      <c r="I54" s="21"/>
      <c r="J54" s="21"/>
      <c r="K54" s="21"/>
      <c r="L54" s="77"/>
      <c r="M54" s="21"/>
      <c r="N54" s="21"/>
      <c r="O54" s="21"/>
    </row>
    <row r="55" spans="1:55" s="25" customFormat="1" ht="31.5" x14ac:dyDescent="0.25">
      <c r="A55" s="152" t="s">
        <v>245</v>
      </c>
      <c r="B55" s="151" t="s">
        <v>122</v>
      </c>
      <c r="C55" s="151" t="s">
        <v>132</v>
      </c>
      <c r="D55" s="144" t="s">
        <v>266</v>
      </c>
      <c r="E55" s="150"/>
      <c r="F55" s="148">
        <f>F56+F57</f>
        <v>528298.35</v>
      </c>
      <c r="G55" s="148">
        <f t="shared" ref="G55:H55" si="20">G56+G57</f>
        <v>528298.35</v>
      </c>
      <c r="H55" s="148">
        <f t="shared" si="20"/>
        <v>528298.35</v>
      </c>
      <c r="I55" s="41"/>
      <c r="J55" s="41"/>
      <c r="K55" s="41"/>
      <c r="L55" s="78"/>
      <c r="M55" s="41"/>
      <c r="N55" s="41"/>
      <c r="O55" s="41"/>
    </row>
    <row r="56" spans="1:55" s="22" customFormat="1" ht="31.5" x14ac:dyDescent="0.25">
      <c r="A56" s="145" t="s">
        <v>108</v>
      </c>
      <c r="B56" s="151" t="s">
        <v>122</v>
      </c>
      <c r="C56" s="151" t="s">
        <v>132</v>
      </c>
      <c r="D56" s="144" t="s">
        <v>266</v>
      </c>
      <c r="E56" s="150">
        <v>200</v>
      </c>
      <c r="F56" s="148">
        <f>прил.4!G174</f>
        <v>527298.35</v>
      </c>
      <c r="G56" s="148">
        <f>прил.4!H174</f>
        <v>527298.35</v>
      </c>
      <c r="H56" s="148">
        <f>прил.4!I174</f>
        <v>527298.35</v>
      </c>
      <c r="I56" s="21"/>
      <c r="J56" s="21"/>
      <c r="K56" s="21"/>
      <c r="L56" s="77"/>
      <c r="M56" s="21"/>
      <c r="N56" s="21"/>
      <c r="O56" s="21"/>
    </row>
    <row r="57" spans="1:55" s="22" customFormat="1" x14ac:dyDescent="0.25">
      <c r="A57" s="145" t="s">
        <v>96</v>
      </c>
      <c r="B57" s="151" t="s">
        <v>122</v>
      </c>
      <c r="C57" s="151" t="s">
        <v>132</v>
      </c>
      <c r="D57" s="144" t="s">
        <v>266</v>
      </c>
      <c r="E57" s="150">
        <v>800</v>
      </c>
      <c r="F57" s="148">
        <f>прил.4!G175</f>
        <v>1000</v>
      </c>
      <c r="G57" s="148">
        <f>прил.4!H175</f>
        <v>1000</v>
      </c>
      <c r="H57" s="148">
        <f>прил.4!I175</f>
        <v>1000</v>
      </c>
      <c r="I57" s="21"/>
      <c r="J57" s="21"/>
      <c r="K57" s="21"/>
      <c r="L57" s="77"/>
      <c r="M57" s="21"/>
      <c r="N57" s="21"/>
      <c r="O57" s="21"/>
    </row>
    <row r="58" spans="1:55" s="22" customFormat="1" ht="63" x14ac:dyDescent="0.25">
      <c r="A58" s="156" t="s">
        <v>44</v>
      </c>
      <c r="B58" s="172" t="s">
        <v>122</v>
      </c>
      <c r="C58" s="173" t="s">
        <v>132</v>
      </c>
      <c r="D58" s="156" t="s">
        <v>42</v>
      </c>
      <c r="E58" s="145"/>
      <c r="F58" s="148">
        <f>F59</f>
        <v>676300</v>
      </c>
      <c r="G58" s="148">
        <f>G59</f>
        <v>676300</v>
      </c>
      <c r="H58" s="148">
        <f>H59</f>
        <v>676300</v>
      </c>
      <c r="I58" s="21"/>
      <c r="J58" s="21"/>
      <c r="K58" s="21"/>
      <c r="L58" s="77"/>
      <c r="M58" s="21"/>
      <c r="N58" s="21"/>
      <c r="O58" s="21"/>
    </row>
    <row r="59" spans="1:55" s="22" customFormat="1" ht="63" x14ac:dyDescent="0.25">
      <c r="A59" s="145" t="s">
        <v>107</v>
      </c>
      <c r="B59" s="172" t="s">
        <v>122</v>
      </c>
      <c r="C59" s="173" t="s">
        <v>132</v>
      </c>
      <c r="D59" s="156" t="s">
        <v>42</v>
      </c>
      <c r="E59" s="174">
        <v>100</v>
      </c>
      <c r="F59" s="148">
        <f>прил.4!G168</f>
        <v>676300</v>
      </c>
      <c r="G59" s="148">
        <f>прил.4!H168</f>
        <v>676300</v>
      </c>
      <c r="H59" s="148">
        <f>прил.4!I168</f>
        <v>676300</v>
      </c>
      <c r="I59" s="21"/>
      <c r="J59" s="21"/>
      <c r="K59" s="21"/>
      <c r="L59" s="77"/>
      <c r="M59" s="21"/>
      <c r="N59" s="21"/>
      <c r="O59" s="21"/>
    </row>
    <row r="60" spans="1:55" s="25" customFormat="1" ht="47.25" x14ac:dyDescent="0.25">
      <c r="A60" s="152" t="s">
        <v>242</v>
      </c>
      <c r="B60" s="151" t="s">
        <v>122</v>
      </c>
      <c r="C60" s="151" t="s">
        <v>132</v>
      </c>
      <c r="D60" s="144" t="s">
        <v>265</v>
      </c>
      <c r="E60" s="150"/>
      <c r="F60" s="148">
        <f>F61</f>
        <v>2502734.77</v>
      </c>
      <c r="G60" s="148">
        <f t="shared" ref="G60:H60" si="21">G61</f>
        <v>2502734.77</v>
      </c>
      <c r="H60" s="148">
        <f t="shared" si="21"/>
        <v>2502734.77</v>
      </c>
      <c r="I60" s="41"/>
      <c r="J60" s="41"/>
      <c r="K60" s="41"/>
      <c r="L60" s="78"/>
      <c r="M60" s="41"/>
      <c r="N60" s="41"/>
      <c r="O60" s="41"/>
    </row>
    <row r="61" spans="1:55" s="22" customFormat="1" ht="63" x14ac:dyDescent="0.25">
      <c r="A61" s="145" t="s">
        <v>107</v>
      </c>
      <c r="B61" s="151" t="s">
        <v>122</v>
      </c>
      <c r="C61" s="151" t="s">
        <v>132</v>
      </c>
      <c r="D61" s="144" t="s">
        <v>265</v>
      </c>
      <c r="E61" s="150">
        <v>100</v>
      </c>
      <c r="F61" s="148">
        <f>прил.4!G170</f>
        <v>2502734.77</v>
      </c>
      <c r="G61" s="148">
        <f>прил.4!H170</f>
        <v>2502734.77</v>
      </c>
      <c r="H61" s="148">
        <f>прил.4!I170</f>
        <v>2502734.77</v>
      </c>
      <c r="I61" s="21"/>
      <c r="J61" s="21"/>
      <c r="K61" s="21"/>
      <c r="L61" s="77"/>
      <c r="M61" s="21"/>
      <c r="N61" s="21"/>
      <c r="O61" s="21"/>
    </row>
    <row r="62" spans="1:55" s="22" customFormat="1" ht="45.75" customHeight="1" x14ac:dyDescent="0.25">
      <c r="A62" s="145" t="s">
        <v>180</v>
      </c>
      <c r="B62" s="172" t="s">
        <v>122</v>
      </c>
      <c r="C62" s="173" t="s">
        <v>132</v>
      </c>
      <c r="D62" s="156" t="s">
        <v>179</v>
      </c>
      <c r="E62" s="174"/>
      <c r="F62" s="148">
        <f>F63</f>
        <v>0</v>
      </c>
      <c r="G62" s="148">
        <f>G63</f>
        <v>0</v>
      </c>
      <c r="H62" s="148">
        <f>H63</f>
        <v>0</v>
      </c>
      <c r="I62" s="21"/>
      <c r="J62" s="21"/>
      <c r="K62" s="21"/>
      <c r="L62" s="77"/>
      <c r="M62" s="21"/>
      <c r="N62" s="21"/>
      <c r="O62" s="21"/>
    </row>
    <row r="63" spans="1:55" s="22" customFormat="1" ht="63" x14ac:dyDescent="0.25">
      <c r="A63" s="145" t="s">
        <v>107</v>
      </c>
      <c r="B63" s="172" t="s">
        <v>122</v>
      </c>
      <c r="C63" s="173" t="s">
        <v>132</v>
      </c>
      <c r="D63" s="156" t="s">
        <v>179</v>
      </c>
      <c r="E63" s="174">
        <v>100</v>
      </c>
      <c r="F63" s="148">
        <f>прил.4!G177+прил.4!G340</f>
        <v>0</v>
      </c>
      <c r="G63" s="148">
        <f>прил.4!H177+прил.4!H340</f>
        <v>0</v>
      </c>
      <c r="H63" s="148">
        <f>прил.4!I177+прил.4!I340</f>
        <v>0</v>
      </c>
      <c r="I63" s="21"/>
      <c r="J63" s="21"/>
      <c r="K63" s="21"/>
      <c r="L63" s="77"/>
      <c r="M63" s="21"/>
      <c r="N63" s="21"/>
      <c r="O63" s="21"/>
    </row>
    <row r="64" spans="1:55" s="23" customFormat="1" x14ac:dyDescent="0.25">
      <c r="A64" s="172" t="s">
        <v>7</v>
      </c>
      <c r="B64" s="172" t="s">
        <v>122</v>
      </c>
      <c r="C64" s="173" t="s">
        <v>125</v>
      </c>
      <c r="D64" s="145"/>
      <c r="E64" s="145"/>
      <c r="F64" s="148">
        <f t="shared" ref="F64:H65" si="22">F65</f>
        <v>1451000</v>
      </c>
      <c r="G64" s="148">
        <f t="shared" si="22"/>
        <v>1451000</v>
      </c>
      <c r="H64" s="148">
        <f t="shared" si="22"/>
        <v>1451000</v>
      </c>
      <c r="I64" s="39"/>
      <c r="J64" s="39"/>
      <c r="K64" s="39"/>
      <c r="L64" s="76"/>
      <c r="M64" s="39"/>
      <c r="N64" s="39"/>
      <c r="O64" s="3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</row>
    <row r="65" spans="1:55" s="22" customFormat="1" x14ac:dyDescent="0.25">
      <c r="A65" s="156" t="s">
        <v>51</v>
      </c>
      <c r="B65" s="172" t="s">
        <v>122</v>
      </c>
      <c r="C65" s="173" t="s">
        <v>125</v>
      </c>
      <c r="D65" s="156" t="s">
        <v>50</v>
      </c>
      <c r="E65" s="145"/>
      <c r="F65" s="148">
        <f t="shared" si="22"/>
        <v>1451000</v>
      </c>
      <c r="G65" s="148">
        <f t="shared" si="22"/>
        <v>1451000</v>
      </c>
      <c r="H65" s="148">
        <f t="shared" si="22"/>
        <v>1451000</v>
      </c>
      <c r="I65" s="21"/>
      <c r="J65" s="21"/>
      <c r="K65" s="21"/>
      <c r="L65" s="77"/>
      <c r="M65" s="21"/>
      <c r="N65" s="21"/>
      <c r="O65" s="21"/>
    </row>
    <row r="66" spans="1:55" s="22" customFormat="1" x14ac:dyDescent="0.25">
      <c r="A66" s="145" t="s">
        <v>96</v>
      </c>
      <c r="B66" s="172" t="s">
        <v>122</v>
      </c>
      <c r="C66" s="173" t="s">
        <v>125</v>
      </c>
      <c r="D66" s="156" t="s">
        <v>50</v>
      </c>
      <c r="E66" s="174">
        <v>800</v>
      </c>
      <c r="F66" s="148">
        <f>прил.4!G33</f>
        <v>1451000</v>
      </c>
      <c r="G66" s="148">
        <f>прил.4!H33</f>
        <v>1451000</v>
      </c>
      <c r="H66" s="148">
        <f>прил.4!I33</f>
        <v>1451000</v>
      </c>
      <c r="I66" s="21"/>
      <c r="J66" s="21"/>
      <c r="K66" s="21"/>
      <c r="L66" s="77"/>
      <c r="M66" s="21"/>
      <c r="N66" s="21"/>
      <c r="O66" s="21"/>
    </row>
    <row r="67" spans="1:55" s="24" customFormat="1" x14ac:dyDescent="0.25">
      <c r="A67" s="172" t="s">
        <v>8</v>
      </c>
      <c r="B67" s="172" t="s">
        <v>122</v>
      </c>
      <c r="C67" s="173" t="s">
        <v>126</v>
      </c>
      <c r="D67" s="145"/>
      <c r="E67" s="145"/>
      <c r="F67" s="148">
        <f>F68+F70+F74+F76+F79+F81+F83+F85+F87+F90+F92+F95+F97+F99</f>
        <v>33531861.450000003</v>
      </c>
      <c r="G67" s="148">
        <f t="shared" ref="G67:H67" si="23">G68+G70+G74+G76+G79+G81+G83+G85+G87+G90+G92+G95+G97+G99</f>
        <v>32121086.330000002</v>
      </c>
      <c r="H67" s="148">
        <f t="shared" si="23"/>
        <v>32186686.330000002</v>
      </c>
      <c r="I67" s="21">
        <f>прил.4!G34+прил.4!G192+прил.4!G208</f>
        <v>33531861.449999999</v>
      </c>
      <c r="J67" s="21">
        <f>прил.4!H34+прил.4!H192+прил.4!H208</f>
        <v>32121086.329999998</v>
      </c>
      <c r="K67" s="21">
        <f>прил.4!I34+прил.4!I192+прил.4!I208</f>
        <v>32186686.329999998</v>
      </c>
      <c r="L67" s="77"/>
      <c r="M67" s="21"/>
      <c r="N67" s="21"/>
      <c r="O67" s="21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</row>
    <row r="68" spans="1:55" s="24" customFormat="1" ht="81.75" customHeight="1" x14ac:dyDescent="0.25">
      <c r="A68" s="145" t="s">
        <v>163</v>
      </c>
      <c r="B68" s="172" t="s">
        <v>122</v>
      </c>
      <c r="C68" s="173" t="s">
        <v>126</v>
      </c>
      <c r="D68" s="156" t="s">
        <v>162</v>
      </c>
      <c r="E68" s="174"/>
      <c r="F68" s="148">
        <f>F69</f>
        <v>12772200</v>
      </c>
      <c r="G68" s="148">
        <f>G69</f>
        <v>12772200</v>
      </c>
      <c r="H68" s="148">
        <f>H69</f>
        <v>12772200</v>
      </c>
      <c r="I68" s="21">
        <f>I67-F67</f>
        <v>0</v>
      </c>
      <c r="J68" s="21">
        <f t="shared" ref="J68:K68" si="24">J67-G67</f>
        <v>0</v>
      </c>
      <c r="K68" s="21">
        <f t="shared" si="24"/>
        <v>0</v>
      </c>
      <c r="L68" s="77"/>
      <c r="M68" s="21"/>
      <c r="N68" s="21"/>
      <c r="O68" s="21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</row>
    <row r="69" spans="1:55" s="24" customFormat="1" ht="63" x14ac:dyDescent="0.25">
      <c r="A69" s="145" t="s">
        <v>107</v>
      </c>
      <c r="B69" s="172" t="s">
        <v>122</v>
      </c>
      <c r="C69" s="173" t="s">
        <v>126</v>
      </c>
      <c r="D69" s="156" t="s">
        <v>162</v>
      </c>
      <c r="E69" s="174">
        <v>100</v>
      </c>
      <c r="F69" s="148">
        <f>прил.4!G210</f>
        <v>12772200</v>
      </c>
      <c r="G69" s="148">
        <f>прил.4!H210</f>
        <v>12772200</v>
      </c>
      <c r="H69" s="148">
        <f>прил.4!I210</f>
        <v>12772200</v>
      </c>
      <c r="I69" s="21"/>
      <c r="J69" s="21"/>
      <c r="K69" s="21"/>
      <c r="L69" s="77"/>
      <c r="M69" s="21"/>
      <c r="N69" s="21"/>
      <c r="O69" s="21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</row>
    <row r="70" spans="1:55" s="27" customFormat="1" ht="31.5" x14ac:dyDescent="0.25">
      <c r="A70" s="156" t="s">
        <v>53</v>
      </c>
      <c r="B70" s="147" t="s">
        <v>122</v>
      </c>
      <c r="C70" s="170" t="s">
        <v>126</v>
      </c>
      <c r="D70" s="156" t="s">
        <v>157</v>
      </c>
      <c r="E70" s="179"/>
      <c r="F70" s="157">
        <f>F71+F72+F73</f>
        <v>6899849.1700000009</v>
      </c>
      <c r="G70" s="157">
        <f>G71+G72+G73</f>
        <v>6447774.0500000007</v>
      </c>
      <c r="H70" s="157">
        <f>H71+H72+H73</f>
        <v>6477774.0500000007</v>
      </c>
      <c r="I70" s="41"/>
      <c r="J70" s="41"/>
      <c r="K70" s="41"/>
      <c r="L70" s="78"/>
      <c r="M70" s="41"/>
      <c r="N70" s="41"/>
      <c r="O70" s="41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s="28" customFormat="1" ht="63" x14ac:dyDescent="0.25">
      <c r="A71" s="145" t="s">
        <v>107</v>
      </c>
      <c r="B71" s="147" t="s">
        <v>122</v>
      </c>
      <c r="C71" s="147" t="s">
        <v>126</v>
      </c>
      <c r="D71" s="156" t="s">
        <v>157</v>
      </c>
      <c r="E71" s="179" t="s">
        <v>110</v>
      </c>
      <c r="F71" s="157">
        <f>прил.4!G212+прил.4!G36</f>
        <v>5926774.0500000007</v>
      </c>
      <c r="G71" s="157">
        <f>прил.4!H212+прил.4!H36</f>
        <v>5926774.0500000007</v>
      </c>
      <c r="H71" s="157">
        <f>прил.4!I212+прил.4!I36</f>
        <v>5926774.0500000007</v>
      </c>
      <c r="I71" s="21"/>
      <c r="J71" s="21"/>
      <c r="K71" s="21"/>
      <c r="L71" s="77"/>
      <c r="M71" s="21"/>
      <c r="N71" s="21"/>
      <c r="O71" s="21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</row>
    <row r="72" spans="1:55" s="28" customFormat="1" ht="31.5" x14ac:dyDescent="0.25">
      <c r="A72" s="145" t="s">
        <v>108</v>
      </c>
      <c r="B72" s="147" t="s">
        <v>122</v>
      </c>
      <c r="C72" s="147" t="s">
        <v>126</v>
      </c>
      <c r="D72" s="156" t="s">
        <v>157</v>
      </c>
      <c r="E72" s="180">
        <v>200</v>
      </c>
      <c r="F72" s="157">
        <f>прил.4!G37+прил.4!G213</f>
        <v>971075.12</v>
      </c>
      <c r="G72" s="157">
        <f>прил.4!H37+прил.4!H213</f>
        <v>519000</v>
      </c>
      <c r="H72" s="157">
        <f>прил.4!I37+прил.4!I213</f>
        <v>549000</v>
      </c>
      <c r="I72" s="21"/>
      <c r="J72" s="21"/>
      <c r="K72" s="21"/>
      <c r="L72" s="77"/>
      <c r="M72" s="21"/>
      <c r="N72" s="21"/>
      <c r="O72" s="21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</row>
    <row r="73" spans="1:55" s="28" customFormat="1" x14ac:dyDescent="0.25">
      <c r="A73" s="145" t="s">
        <v>96</v>
      </c>
      <c r="B73" s="147" t="s">
        <v>122</v>
      </c>
      <c r="C73" s="147" t="s">
        <v>126</v>
      </c>
      <c r="D73" s="156" t="s">
        <v>157</v>
      </c>
      <c r="E73" s="180">
        <v>800</v>
      </c>
      <c r="F73" s="157">
        <f>прил.4!G38</f>
        <v>2000</v>
      </c>
      <c r="G73" s="157">
        <f>прил.4!H38</f>
        <v>2000</v>
      </c>
      <c r="H73" s="157">
        <f>прил.4!I38</f>
        <v>2000</v>
      </c>
      <c r="I73" s="21"/>
      <c r="J73" s="21"/>
      <c r="K73" s="21"/>
      <c r="L73" s="77"/>
      <c r="M73" s="21"/>
      <c r="N73" s="21"/>
      <c r="O73" s="21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</row>
    <row r="74" spans="1:55" s="25" customFormat="1" x14ac:dyDescent="0.25">
      <c r="A74" s="176" t="s">
        <v>48</v>
      </c>
      <c r="B74" s="147" t="s">
        <v>122</v>
      </c>
      <c r="C74" s="170" t="s">
        <v>126</v>
      </c>
      <c r="D74" s="156" t="s">
        <v>141</v>
      </c>
      <c r="E74" s="174"/>
      <c r="F74" s="148">
        <f>F75</f>
        <v>80000</v>
      </c>
      <c r="G74" s="148">
        <f>G75</f>
        <v>90000</v>
      </c>
      <c r="H74" s="148">
        <f>H75</f>
        <v>90000</v>
      </c>
      <c r="I74" s="41"/>
      <c r="J74" s="41"/>
      <c r="K74" s="41"/>
      <c r="L74" s="78"/>
      <c r="M74" s="41"/>
      <c r="N74" s="41"/>
      <c r="O74" s="41"/>
    </row>
    <row r="75" spans="1:55" s="22" customFormat="1" ht="31.5" x14ac:dyDescent="0.25">
      <c r="A75" s="164" t="s">
        <v>108</v>
      </c>
      <c r="B75" s="147" t="s">
        <v>122</v>
      </c>
      <c r="C75" s="170" t="s">
        <v>126</v>
      </c>
      <c r="D75" s="156" t="s">
        <v>141</v>
      </c>
      <c r="E75" s="174">
        <v>200</v>
      </c>
      <c r="F75" s="148">
        <f>прил.4!G44</f>
        <v>80000</v>
      </c>
      <c r="G75" s="148">
        <f>прил.4!H44</f>
        <v>90000</v>
      </c>
      <c r="H75" s="148">
        <f>прил.4!I44</f>
        <v>90000</v>
      </c>
      <c r="I75" s="21"/>
      <c r="J75" s="21"/>
      <c r="K75" s="21"/>
      <c r="L75" s="77"/>
      <c r="M75" s="21"/>
      <c r="N75" s="21"/>
      <c r="O75" s="21"/>
    </row>
    <row r="76" spans="1:55" s="25" customFormat="1" ht="65.45" customHeight="1" x14ac:dyDescent="0.25">
      <c r="A76" s="156" t="s">
        <v>239</v>
      </c>
      <c r="B76" s="147" t="s">
        <v>122</v>
      </c>
      <c r="C76" s="170" t="s">
        <v>126</v>
      </c>
      <c r="D76" s="181" t="s">
        <v>248</v>
      </c>
      <c r="E76" s="182"/>
      <c r="F76" s="157">
        <f>F78+F77</f>
        <v>1200000</v>
      </c>
      <c r="G76" s="157">
        <f>G78+G77</f>
        <v>1200000</v>
      </c>
      <c r="H76" s="157">
        <f>H78+H77</f>
        <v>1200000</v>
      </c>
      <c r="L76" s="26"/>
      <c r="M76" s="41"/>
      <c r="N76" s="41"/>
    </row>
    <row r="77" spans="1:55" s="25" customFormat="1" ht="63" x14ac:dyDescent="0.25">
      <c r="A77" s="145" t="s">
        <v>107</v>
      </c>
      <c r="B77" s="147" t="s">
        <v>122</v>
      </c>
      <c r="C77" s="170" t="s">
        <v>126</v>
      </c>
      <c r="D77" s="181" t="s">
        <v>248</v>
      </c>
      <c r="E77" s="179" t="s">
        <v>110</v>
      </c>
      <c r="F77" s="157">
        <f>прил.4!G47</f>
        <v>1114225.56</v>
      </c>
      <c r="G77" s="157">
        <f>прил.4!H47</f>
        <v>1114225.56</v>
      </c>
      <c r="H77" s="157">
        <f>прил.4!I47</f>
        <v>1114225.56</v>
      </c>
      <c r="L77" s="26"/>
      <c r="M77" s="41"/>
      <c r="N77" s="41"/>
    </row>
    <row r="78" spans="1:55" s="25" customFormat="1" ht="33.6" customHeight="1" x14ac:dyDescent="0.25">
      <c r="A78" s="145" t="s">
        <v>108</v>
      </c>
      <c r="B78" s="147" t="s">
        <v>122</v>
      </c>
      <c r="C78" s="170" t="s">
        <v>126</v>
      </c>
      <c r="D78" s="181" t="s">
        <v>248</v>
      </c>
      <c r="E78" s="179" t="s">
        <v>109</v>
      </c>
      <c r="F78" s="157">
        <f>прил.4!G48</f>
        <v>85774.44</v>
      </c>
      <c r="G78" s="157">
        <f>прил.4!H48</f>
        <v>85774.439999999944</v>
      </c>
      <c r="H78" s="157">
        <f>прил.4!I48</f>
        <v>85774.439999999944</v>
      </c>
      <c r="L78" s="26"/>
      <c r="M78" s="41"/>
      <c r="N78" s="41"/>
    </row>
    <row r="79" spans="1:55" s="22" customFormat="1" x14ac:dyDescent="0.25">
      <c r="A79" s="156" t="s">
        <v>48</v>
      </c>
      <c r="B79" s="147" t="s">
        <v>122</v>
      </c>
      <c r="C79" s="170" t="s">
        <v>126</v>
      </c>
      <c r="D79" s="156" t="s">
        <v>52</v>
      </c>
      <c r="E79" s="179"/>
      <c r="F79" s="148">
        <f>F80</f>
        <v>90000</v>
      </c>
      <c r="G79" s="148">
        <f>G80</f>
        <v>95000</v>
      </c>
      <c r="H79" s="148">
        <f>H80</f>
        <v>65000</v>
      </c>
      <c r="I79" s="21"/>
      <c r="J79" s="21"/>
      <c r="K79" s="21"/>
      <c r="L79" s="77"/>
      <c r="M79" s="21"/>
      <c r="N79" s="21"/>
      <c r="O79" s="21"/>
    </row>
    <row r="80" spans="1:55" s="22" customFormat="1" ht="31.5" x14ac:dyDescent="0.25">
      <c r="A80" s="164" t="s">
        <v>108</v>
      </c>
      <c r="B80" s="147" t="s">
        <v>122</v>
      </c>
      <c r="C80" s="170" t="s">
        <v>126</v>
      </c>
      <c r="D80" s="156" t="s">
        <v>52</v>
      </c>
      <c r="E80" s="179" t="s">
        <v>109</v>
      </c>
      <c r="F80" s="148">
        <f>прил.4!G40</f>
        <v>90000</v>
      </c>
      <c r="G80" s="148">
        <f>прил.4!H40</f>
        <v>95000</v>
      </c>
      <c r="H80" s="148">
        <f>прил.4!I40</f>
        <v>65000</v>
      </c>
      <c r="I80" s="21"/>
      <c r="J80" s="21"/>
      <c r="K80" s="21"/>
      <c r="L80" s="77"/>
      <c r="M80" s="21"/>
      <c r="N80" s="21"/>
      <c r="O80" s="21"/>
    </row>
    <row r="81" spans="1:15" s="22" customFormat="1" ht="31.5" x14ac:dyDescent="0.25">
      <c r="A81" s="176" t="s">
        <v>102</v>
      </c>
      <c r="B81" s="172" t="s">
        <v>122</v>
      </c>
      <c r="C81" s="173" t="s">
        <v>126</v>
      </c>
      <c r="D81" s="156" t="s">
        <v>101</v>
      </c>
      <c r="E81" s="174"/>
      <c r="F81" s="148">
        <f>F82</f>
        <v>90000</v>
      </c>
      <c r="G81" s="148">
        <f>G82</f>
        <v>0</v>
      </c>
      <c r="H81" s="148">
        <f>H82</f>
        <v>0</v>
      </c>
      <c r="I81" s="21"/>
      <c r="J81" s="21"/>
      <c r="K81" s="21"/>
      <c r="L81" s="77"/>
      <c r="M81" s="21"/>
      <c r="N81" s="21"/>
      <c r="O81" s="21"/>
    </row>
    <row r="82" spans="1:15" s="22" customFormat="1" ht="31.5" x14ac:dyDescent="0.25">
      <c r="A82" s="145" t="s">
        <v>108</v>
      </c>
      <c r="B82" s="172" t="s">
        <v>122</v>
      </c>
      <c r="C82" s="173" t="s">
        <v>126</v>
      </c>
      <c r="D82" s="156" t="s">
        <v>101</v>
      </c>
      <c r="E82" s="174">
        <v>200</v>
      </c>
      <c r="F82" s="148">
        <f>прил.4!G42</f>
        <v>90000</v>
      </c>
      <c r="G82" s="148">
        <f>прил.4!H42</f>
        <v>0</v>
      </c>
      <c r="H82" s="148">
        <f>прил.4!I42</f>
        <v>0</v>
      </c>
      <c r="I82" s="21"/>
      <c r="J82" s="21"/>
      <c r="K82" s="21"/>
      <c r="L82" s="77"/>
      <c r="M82" s="21"/>
      <c r="N82" s="21"/>
      <c r="O82" s="21"/>
    </row>
    <row r="83" spans="1:15" s="22" customFormat="1" ht="31.5" x14ac:dyDescent="0.25">
      <c r="A83" s="145" t="s">
        <v>168</v>
      </c>
      <c r="B83" s="172" t="s">
        <v>122</v>
      </c>
      <c r="C83" s="173" t="s">
        <v>126</v>
      </c>
      <c r="D83" s="156" t="s">
        <v>167</v>
      </c>
      <c r="E83" s="174"/>
      <c r="F83" s="148">
        <f>F84</f>
        <v>229000</v>
      </c>
      <c r="G83" s="148">
        <f>G84</f>
        <v>229000</v>
      </c>
      <c r="H83" s="148">
        <f>H84</f>
        <v>229000</v>
      </c>
      <c r="I83" s="21"/>
      <c r="J83" s="21"/>
      <c r="K83" s="21"/>
      <c r="L83" s="77"/>
      <c r="M83" s="21"/>
      <c r="N83" s="21"/>
      <c r="O83" s="21"/>
    </row>
    <row r="84" spans="1:15" s="22" customFormat="1" ht="31.5" x14ac:dyDescent="0.25">
      <c r="A84" s="145" t="s">
        <v>113</v>
      </c>
      <c r="B84" s="172" t="s">
        <v>122</v>
      </c>
      <c r="C84" s="173" t="s">
        <v>126</v>
      </c>
      <c r="D84" s="156" t="s">
        <v>167</v>
      </c>
      <c r="E84" s="174">
        <v>300</v>
      </c>
      <c r="F84" s="148">
        <f>прил.4!G50</f>
        <v>229000</v>
      </c>
      <c r="G84" s="148">
        <f>прил.4!H50</f>
        <v>229000</v>
      </c>
      <c r="H84" s="148">
        <f>прил.4!I50</f>
        <v>229000</v>
      </c>
      <c r="I84" s="21"/>
      <c r="J84" s="21"/>
      <c r="K84" s="21"/>
      <c r="L84" s="77"/>
      <c r="M84" s="21"/>
      <c r="N84" s="21"/>
      <c r="O84" s="21"/>
    </row>
    <row r="85" spans="1:15" s="29" customFormat="1" ht="31.5" x14ac:dyDescent="0.25">
      <c r="A85" s="156" t="s">
        <v>55</v>
      </c>
      <c r="B85" s="172" t="s">
        <v>122</v>
      </c>
      <c r="C85" s="173" t="s">
        <v>126</v>
      </c>
      <c r="D85" s="156" t="s">
        <v>54</v>
      </c>
      <c r="E85" s="172"/>
      <c r="F85" s="148">
        <f>F86</f>
        <v>190000</v>
      </c>
      <c r="G85" s="148">
        <f>G86</f>
        <v>190000</v>
      </c>
      <c r="H85" s="148">
        <f>H86</f>
        <v>190000</v>
      </c>
      <c r="I85" s="39"/>
      <c r="J85" s="39"/>
      <c r="K85" s="39"/>
      <c r="L85" s="76"/>
      <c r="M85" s="39"/>
      <c r="N85" s="39"/>
      <c r="O85" s="39"/>
    </row>
    <row r="86" spans="1:15" s="22" customFormat="1" x14ac:dyDescent="0.25">
      <c r="A86" s="145" t="s">
        <v>96</v>
      </c>
      <c r="B86" s="172" t="s">
        <v>122</v>
      </c>
      <c r="C86" s="173" t="s">
        <v>126</v>
      </c>
      <c r="D86" s="156" t="s">
        <v>54</v>
      </c>
      <c r="E86" s="173" t="s">
        <v>112</v>
      </c>
      <c r="F86" s="148">
        <f>прил.4!G52</f>
        <v>190000</v>
      </c>
      <c r="G86" s="148">
        <f>прил.4!H52</f>
        <v>190000</v>
      </c>
      <c r="H86" s="148">
        <f>прил.4!I52</f>
        <v>190000</v>
      </c>
      <c r="I86" s="21"/>
      <c r="J86" s="21"/>
      <c r="K86" s="21"/>
      <c r="L86" s="77"/>
      <c r="M86" s="21"/>
      <c r="N86" s="21"/>
      <c r="O86" s="21"/>
    </row>
    <row r="87" spans="1:15" s="30" customFormat="1" ht="96.6" customHeight="1" x14ac:dyDescent="0.25">
      <c r="A87" s="158" t="s">
        <v>80</v>
      </c>
      <c r="B87" s="172" t="s">
        <v>122</v>
      </c>
      <c r="C87" s="173" t="s">
        <v>126</v>
      </c>
      <c r="D87" s="156" t="s">
        <v>79</v>
      </c>
      <c r="E87" s="145"/>
      <c r="F87" s="148">
        <f>F88+F89</f>
        <v>3134500</v>
      </c>
      <c r="G87" s="148">
        <f>G88+G89</f>
        <v>3250800</v>
      </c>
      <c r="H87" s="148">
        <f>H88+H89</f>
        <v>3316400</v>
      </c>
      <c r="I87" s="44"/>
      <c r="J87" s="44"/>
      <c r="K87" s="44"/>
      <c r="L87" s="79"/>
      <c r="M87" s="44"/>
      <c r="N87" s="44"/>
      <c r="O87" s="44"/>
    </row>
    <row r="88" spans="1:15" s="22" customFormat="1" ht="63" x14ac:dyDescent="0.25">
      <c r="A88" s="145" t="s">
        <v>107</v>
      </c>
      <c r="B88" s="172" t="s">
        <v>122</v>
      </c>
      <c r="C88" s="173" t="s">
        <v>126</v>
      </c>
      <c r="D88" s="156" t="s">
        <v>79</v>
      </c>
      <c r="E88" s="174">
        <v>100</v>
      </c>
      <c r="F88" s="148">
        <f>прил.4!G54</f>
        <v>2090328.45</v>
      </c>
      <c r="G88" s="148">
        <f>прил.4!H54</f>
        <v>2090328.45</v>
      </c>
      <c r="H88" s="148">
        <f>прил.4!I54</f>
        <v>2090328.45</v>
      </c>
      <c r="I88" s="21"/>
      <c r="J88" s="21"/>
      <c r="K88" s="21"/>
      <c r="L88" s="77"/>
      <c r="M88" s="21"/>
      <c r="N88" s="21"/>
      <c r="O88" s="21"/>
    </row>
    <row r="89" spans="1:15" s="22" customFormat="1" ht="31.5" x14ac:dyDescent="0.25">
      <c r="A89" s="145" t="s">
        <v>108</v>
      </c>
      <c r="B89" s="172" t="s">
        <v>122</v>
      </c>
      <c r="C89" s="173" t="s">
        <v>126</v>
      </c>
      <c r="D89" s="156" t="s">
        <v>79</v>
      </c>
      <c r="E89" s="174">
        <v>200</v>
      </c>
      <c r="F89" s="148">
        <f>прил.4!G55</f>
        <v>1044171.55</v>
      </c>
      <c r="G89" s="148">
        <f>прил.4!H55</f>
        <v>1160471.55</v>
      </c>
      <c r="H89" s="148">
        <f>прил.4!I55</f>
        <v>1226071.55</v>
      </c>
      <c r="I89" s="21"/>
      <c r="J89" s="21"/>
      <c r="K89" s="21"/>
      <c r="L89" s="77"/>
      <c r="M89" s="21"/>
      <c r="N89" s="21"/>
      <c r="O89" s="21"/>
    </row>
    <row r="90" spans="1:15" s="25" customFormat="1" ht="47.25" x14ac:dyDescent="0.25">
      <c r="A90" s="152" t="s">
        <v>242</v>
      </c>
      <c r="B90" s="147" t="s">
        <v>122</v>
      </c>
      <c r="C90" s="147" t="s">
        <v>126</v>
      </c>
      <c r="D90" s="156" t="s">
        <v>249</v>
      </c>
      <c r="E90" s="147"/>
      <c r="F90" s="148">
        <f>F91</f>
        <v>2346235.77</v>
      </c>
      <c r="G90" s="148">
        <f t="shared" ref="G90:H90" si="25">G91</f>
        <v>2346235.77</v>
      </c>
      <c r="H90" s="148">
        <f t="shared" si="25"/>
        <v>2346235.77</v>
      </c>
      <c r="I90" s="41"/>
      <c r="J90" s="41"/>
      <c r="K90" s="41"/>
      <c r="L90" s="78"/>
      <c r="M90" s="41"/>
      <c r="N90" s="41"/>
      <c r="O90" s="41"/>
    </row>
    <row r="91" spans="1:15" s="22" customFormat="1" ht="63" x14ac:dyDescent="0.25">
      <c r="A91" s="145" t="s">
        <v>107</v>
      </c>
      <c r="B91" s="147" t="s">
        <v>122</v>
      </c>
      <c r="C91" s="147" t="s">
        <v>126</v>
      </c>
      <c r="D91" s="156" t="s">
        <v>249</v>
      </c>
      <c r="E91" s="147" t="s">
        <v>110</v>
      </c>
      <c r="F91" s="148">
        <f>прил.4!G59</f>
        <v>2346235.77</v>
      </c>
      <c r="G91" s="148">
        <f>прил.4!H59</f>
        <v>2346235.77</v>
      </c>
      <c r="H91" s="148">
        <f>прил.4!I59</f>
        <v>2346235.77</v>
      </c>
      <c r="I91" s="21"/>
      <c r="J91" s="21"/>
      <c r="K91" s="21"/>
      <c r="L91" s="77"/>
      <c r="M91" s="21"/>
      <c r="N91" s="21"/>
      <c r="O91" s="21"/>
    </row>
    <row r="92" spans="1:15" s="31" customFormat="1" ht="236.25" x14ac:dyDescent="0.25">
      <c r="A92" s="145" t="s">
        <v>97</v>
      </c>
      <c r="B92" s="172" t="s">
        <v>122</v>
      </c>
      <c r="C92" s="173" t="s">
        <v>126</v>
      </c>
      <c r="D92" s="156" t="s">
        <v>99</v>
      </c>
      <c r="E92" s="145"/>
      <c r="F92" s="148">
        <f>F93</f>
        <v>3000</v>
      </c>
      <c r="G92" s="148">
        <f>G93</f>
        <v>3000</v>
      </c>
      <c r="H92" s="148">
        <f>H93</f>
        <v>3000</v>
      </c>
      <c r="I92" s="47"/>
      <c r="J92" s="47"/>
      <c r="K92" s="47"/>
      <c r="L92" s="80"/>
      <c r="M92" s="47"/>
      <c r="N92" s="47"/>
      <c r="O92" s="47"/>
    </row>
    <row r="93" spans="1:15" s="22" customFormat="1" ht="31.5" x14ac:dyDescent="0.25">
      <c r="A93" s="145" t="s">
        <v>108</v>
      </c>
      <c r="B93" s="172" t="s">
        <v>122</v>
      </c>
      <c r="C93" s="173" t="s">
        <v>126</v>
      </c>
      <c r="D93" s="156" t="s">
        <v>99</v>
      </c>
      <c r="E93" s="174">
        <v>200</v>
      </c>
      <c r="F93" s="148">
        <f>прил.4!G57</f>
        <v>3000</v>
      </c>
      <c r="G93" s="148">
        <f>прил.4!H57</f>
        <v>3000</v>
      </c>
      <c r="H93" s="148">
        <f>прил.4!I57</f>
        <v>3000</v>
      </c>
      <c r="I93" s="21"/>
      <c r="J93" s="21"/>
      <c r="K93" s="21"/>
      <c r="L93" s="77"/>
      <c r="M93" s="21"/>
      <c r="N93" s="21"/>
      <c r="O93" s="21"/>
    </row>
    <row r="94" spans="1:15" s="22" customFormat="1" x14ac:dyDescent="0.25">
      <c r="A94" s="145"/>
      <c r="B94" s="172"/>
      <c r="C94" s="173"/>
      <c r="D94" s="156"/>
      <c r="E94" s="173"/>
      <c r="F94" s="148"/>
      <c r="G94" s="148"/>
      <c r="H94" s="148"/>
      <c r="I94" s="21"/>
      <c r="J94" s="21"/>
      <c r="K94" s="21"/>
      <c r="L94" s="77"/>
      <c r="M94" s="21"/>
      <c r="N94" s="21"/>
      <c r="O94" s="21"/>
    </row>
    <row r="95" spans="1:15" s="22" customFormat="1" ht="47.25" x14ac:dyDescent="0.25">
      <c r="A95" s="152" t="s">
        <v>242</v>
      </c>
      <c r="B95" s="147" t="s">
        <v>122</v>
      </c>
      <c r="C95" s="147" t="s">
        <v>126</v>
      </c>
      <c r="D95" s="156" t="s">
        <v>269</v>
      </c>
      <c r="E95" s="146"/>
      <c r="F95" s="148">
        <f>F96</f>
        <v>3843943.5</v>
      </c>
      <c r="G95" s="148">
        <f t="shared" ref="G95:H95" si="26">G96</f>
        <v>3843943.5</v>
      </c>
      <c r="H95" s="148">
        <f t="shared" si="26"/>
        <v>3843943.5</v>
      </c>
      <c r="I95" s="21"/>
      <c r="J95" s="21"/>
      <c r="K95" s="21"/>
      <c r="L95" s="77"/>
      <c r="M95" s="21"/>
      <c r="N95" s="21"/>
      <c r="O95" s="21"/>
    </row>
    <row r="96" spans="1:15" s="22" customFormat="1" ht="63" x14ac:dyDescent="0.25">
      <c r="A96" s="145" t="s">
        <v>107</v>
      </c>
      <c r="B96" s="147" t="s">
        <v>122</v>
      </c>
      <c r="C96" s="147" t="s">
        <v>126</v>
      </c>
      <c r="D96" s="156" t="s">
        <v>269</v>
      </c>
      <c r="E96" s="146">
        <v>100</v>
      </c>
      <c r="F96" s="148">
        <f>прил.4!G194</f>
        <v>3843943.5</v>
      </c>
      <c r="G96" s="148">
        <f>прил.4!H194</f>
        <v>3843943.5</v>
      </c>
      <c r="H96" s="148">
        <f>прил.4!I194</f>
        <v>3843943.5</v>
      </c>
      <c r="I96" s="21"/>
      <c r="J96" s="21"/>
      <c r="K96" s="21"/>
      <c r="L96" s="77"/>
      <c r="M96" s="21"/>
      <c r="N96" s="21"/>
      <c r="O96" s="21"/>
    </row>
    <row r="97" spans="1:55" s="29" customFormat="1" ht="30.75" customHeight="1" x14ac:dyDescent="0.25">
      <c r="A97" s="156" t="s">
        <v>41</v>
      </c>
      <c r="B97" s="172" t="s">
        <v>122</v>
      </c>
      <c r="C97" s="173" t="s">
        <v>126</v>
      </c>
      <c r="D97" s="156" t="s">
        <v>47</v>
      </c>
      <c r="E97" s="173"/>
      <c r="F97" s="148">
        <f>F98</f>
        <v>65000</v>
      </c>
      <c r="G97" s="148">
        <f t="shared" ref="G97:H97" si="27">G98</f>
        <v>65000</v>
      </c>
      <c r="H97" s="148">
        <f t="shared" si="27"/>
        <v>65000</v>
      </c>
      <c r="I97" s="39"/>
      <c r="J97" s="39"/>
      <c r="K97" s="39"/>
      <c r="L97" s="76"/>
      <c r="M97" s="39"/>
      <c r="N97" s="39"/>
      <c r="O97" s="39"/>
    </row>
    <row r="98" spans="1:55" s="22" customFormat="1" ht="31.5" x14ac:dyDescent="0.25">
      <c r="A98" s="145" t="s">
        <v>108</v>
      </c>
      <c r="B98" s="172" t="s">
        <v>122</v>
      </c>
      <c r="C98" s="173" t="s">
        <v>126</v>
      </c>
      <c r="D98" s="156" t="s">
        <v>47</v>
      </c>
      <c r="E98" s="180">
        <v>200</v>
      </c>
      <c r="F98" s="148">
        <f>прил.4!G196</f>
        <v>65000</v>
      </c>
      <c r="G98" s="148">
        <f>прил.4!H196</f>
        <v>65000</v>
      </c>
      <c r="H98" s="148">
        <f>прил.4!I196</f>
        <v>65000</v>
      </c>
      <c r="I98" s="21"/>
      <c r="J98" s="21"/>
      <c r="K98" s="21"/>
      <c r="L98" s="77"/>
      <c r="M98" s="21"/>
      <c r="N98" s="21"/>
      <c r="O98" s="21"/>
    </row>
    <row r="99" spans="1:55" s="25" customFormat="1" ht="31.5" x14ac:dyDescent="0.25">
      <c r="A99" s="152" t="s">
        <v>245</v>
      </c>
      <c r="B99" s="147" t="s">
        <v>122</v>
      </c>
      <c r="C99" s="147" t="s">
        <v>126</v>
      </c>
      <c r="D99" s="156" t="s">
        <v>270</v>
      </c>
      <c r="E99" s="146"/>
      <c r="F99" s="148">
        <f>F100+F101+F102</f>
        <v>2588133.0099999998</v>
      </c>
      <c r="G99" s="148">
        <f t="shared" ref="G99:H99" si="28">G100+G101+G102</f>
        <v>1588133.01</v>
      </c>
      <c r="H99" s="148">
        <f t="shared" si="28"/>
        <v>1588133.01</v>
      </c>
      <c r="I99" s="41"/>
      <c r="J99" s="41"/>
      <c r="K99" s="41"/>
      <c r="L99" s="78"/>
      <c r="M99" s="41"/>
      <c r="N99" s="41"/>
      <c r="O99" s="41"/>
    </row>
    <row r="100" spans="1:55" s="22" customFormat="1" ht="63" x14ac:dyDescent="0.25">
      <c r="A100" s="145" t="s">
        <v>107</v>
      </c>
      <c r="B100" s="147" t="s">
        <v>122</v>
      </c>
      <c r="C100" s="147" t="s">
        <v>126</v>
      </c>
      <c r="D100" s="156" t="s">
        <v>270</v>
      </c>
      <c r="E100" s="146">
        <v>100</v>
      </c>
      <c r="F100" s="148">
        <f>прил.4!G198</f>
        <v>1027133.01</v>
      </c>
      <c r="G100" s="148">
        <f>прил.4!H198</f>
        <v>1027133.01</v>
      </c>
      <c r="H100" s="148">
        <f>прил.4!I198</f>
        <v>1027133.01</v>
      </c>
      <c r="I100" s="21"/>
      <c r="J100" s="21"/>
      <c r="K100" s="21"/>
      <c r="L100" s="77"/>
      <c r="M100" s="21"/>
      <c r="N100" s="21"/>
      <c r="O100" s="21"/>
    </row>
    <row r="101" spans="1:55" s="22" customFormat="1" ht="31.5" x14ac:dyDescent="0.25">
      <c r="A101" s="145" t="s">
        <v>108</v>
      </c>
      <c r="B101" s="147" t="s">
        <v>122</v>
      </c>
      <c r="C101" s="147" t="s">
        <v>126</v>
      </c>
      <c r="D101" s="156" t="s">
        <v>270</v>
      </c>
      <c r="E101" s="146">
        <v>200</v>
      </c>
      <c r="F101" s="148">
        <f>прил.4!G199</f>
        <v>1529000</v>
      </c>
      <c r="G101" s="148">
        <f>прил.4!H199</f>
        <v>529000</v>
      </c>
      <c r="H101" s="148">
        <f>прил.4!I199</f>
        <v>529000</v>
      </c>
      <c r="I101" s="21"/>
      <c r="J101" s="21"/>
      <c r="K101" s="21"/>
      <c r="L101" s="77"/>
      <c r="M101" s="21"/>
      <c r="N101" s="21"/>
      <c r="O101" s="21"/>
    </row>
    <row r="102" spans="1:55" s="22" customFormat="1" x14ac:dyDescent="0.25">
      <c r="A102" s="145" t="s">
        <v>96</v>
      </c>
      <c r="B102" s="147" t="s">
        <v>122</v>
      </c>
      <c r="C102" s="147" t="s">
        <v>126</v>
      </c>
      <c r="D102" s="156" t="s">
        <v>270</v>
      </c>
      <c r="E102" s="146">
        <v>800</v>
      </c>
      <c r="F102" s="148">
        <f>прил.4!G200</f>
        <v>32000</v>
      </c>
      <c r="G102" s="148">
        <f>прил.4!H200</f>
        <v>32000</v>
      </c>
      <c r="H102" s="148">
        <f>прил.4!I200</f>
        <v>32000</v>
      </c>
      <c r="I102" s="21"/>
      <c r="J102" s="21"/>
      <c r="K102" s="21"/>
      <c r="L102" s="77"/>
      <c r="M102" s="21"/>
      <c r="N102" s="21"/>
      <c r="O102" s="21"/>
    </row>
    <row r="103" spans="1:55" s="24" customFormat="1" ht="31.5" x14ac:dyDescent="0.25">
      <c r="A103" s="145" t="s">
        <v>82</v>
      </c>
      <c r="B103" s="172" t="s">
        <v>127</v>
      </c>
      <c r="C103" s="173" t="s">
        <v>121</v>
      </c>
      <c r="D103" s="156"/>
      <c r="E103" s="172"/>
      <c r="F103" s="148">
        <f>F108+F106+F104</f>
        <v>5587568.3200000003</v>
      </c>
      <c r="G103" s="148">
        <f t="shared" ref="G103:H103" si="29">G108+G106+G104</f>
        <v>5587568.3200000003</v>
      </c>
      <c r="H103" s="148">
        <f t="shared" si="29"/>
        <v>5587568.3200000003</v>
      </c>
      <c r="I103" s="21">
        <f>прил.4!G62</f>
        <v>5587568.3200000003</v>
      </c>
      <c r="J103" s="21">
        <f>прил.4!H62</f>
        <v>5587568.3200000003</v>
      </c>
      <c r="K103" s="21">
        <f>прил.4!I62</f>
        <v>5587568.3200000003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</row>
    <row r="104" spans="1:55" s="26" customFormat="1" ht="47.25" x14ac:dyDescent="0.25">
      <c r="A104" s="152" t="s">
        <v>242</v>
      </c>
      <c r="B104" s="151" t="s">
        <v>127</v>
      </c>
      <c r="C104" s="151" t="s">
        <v>134</v>
      </c>
      <c r="D104" s="144" t="s">
        <v>250</v>
      </c>
      <c r="E104" s="150"/>
      <c r="F104" s="148">
        <f>F105</f>
        <v>1338347.06</v>
      </c>
      <c r="G104" s="148">
        <f t="shared" ref="G104:H104" si="30">G105</f>
        <v>1338347.06</v>
      </c>
      <c r="H104" s="148">
        <f t="shared" si="30"/>
        <v>1338347.06</v>
      </c>
      <c r="I104" s="41">
        <f>I103-F103</f>
        <v>0</v>
      </c>
      <c r="J104" s="41">
        <f t="shared" ref="J104:K104" si="31">J103-G103</f>
        <v>0</v>
      </c>
      <c r="K104" s="41">
        <f t="shared" si="31"/>
        <v>0</v>
      </c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</row>
    <row r="105" spans="1:55" s="24" customFormat="1" ht="63" x14ac:dyDescent="0.25">
      <c r="A105" s="145" t="s">
        <v>107</v>
      </c>
      <c r="B105" s="151" t="s">
        <v>127</v>
      </c>
      <c r="C105" s="151" t="s">
        <v>134</v>
      </c>
      <c r="D105" s="144" t="s">
        <v>250</v>
      </c>
      <c r="E105" s="150">
        <v>100</v>
      </c>
      <c r="F105" s="148">
        <f>прил.4!G66</f>
        <v>1338347.06</v>
      </c>
      <c r="G105" s="148">
        <f>прил.4!H66</f>
        <v>1338347.06</v>
      </c>
      <c r="H105" s="148">
        <f>прил.4!I66</f>
        <v>1338347.06</v>
      </c>
      <c r="I105" s="21"/>
      <c r="J105" s="21"/>
      <c r="K105" s="21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</row>
    <row r="106" spans="1:55" s="26" customFormat="1" ht="47.25" x14ac:dyDescent="0.25">
      <c r="A106" s="152" t="s">
        <v>242</v>
      </c>
      <c r="B106" s="151" t="s">
        <v>127</v>
      </c>
      <c r="C106" s="151" t="s">
        <v>134</v>
      </c>
      <c r="D106" s="144" t="s">
        <v>251</v>
      </c>
      <c r="E106" s="150"/>
      <c r="F106" s="148">
        <f>F107</f>
        <v>693344.63</v>
      </c>
      <c r="G106" s="148">
        <f t="shared" ref="G106:H106" si="32">G107</f>
        <v>693344.63</v>
      </c>
      <c r="H106" s="148">
        <f t="shared" si="32"/>
        <v>693344.63</v>
      </c>
      <c r="I106" s="41"/>
      <c r="J106" s="41"/>
      <c r="K106" s="41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</row>
    <row r="107" spans="1:55" s="24" customFormat="1" ht="63" x14ac:dyDescent="0.25">
      <c r="A107" s="145" t="s">
        <v>107</v>
      </c>
      <c r="B107" s="151" t="s">
        <v>127</v>
      </c>
      <c r="C107" s="151" t="s">
        <v>134</v>
      </c>
      <c r="D107" s="144" t="s">
        <v>251</v>
      </c>
      <c r="E107" s="150">
        <v>100</v>
      </c>
      <c r="F107" s="148">
        <f>прил.4!G68</f>
        <v>693344.63</v>
      </c>
      <c r="G107" s="148">
        <f>прил.4!H68</f>
        <v>693344.63</v>
      </c>
      <c r="H107" s="148">
        <f>прил.4!I68</f>
        <v>693344.63</v>
      </c>
      <c r="I107" s="21"/>
      <c r="J107" s="21"/>
      <c r="K107" s="21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</row>
    <row r="108" spans="1:55" s="22" customFormat="1" ht="31.5" x14ac:dyDescent="0.25">
      <c r="A108" s="152" t="s">
        <v>245</v>
      </c>
      <c r="B108" s="151" t="s">
        <v>127</v>
      </c>
      <c r="C108" s="151" t="s">
        <v>134</v>
      </c>
      <c r="D108" s="144" t="s">
        <v>252</v>
      </c>
      <c r="E108" s="172"/>
      <c r="F108" s="148">
        <f>F109</f>
        <v>3555876.63</v>
      </c>
      <c r="G108" s="148">
        <f t="shared" ref="G108:H108" si="33">G109</f>
        <v>3555876.63</v>
      </c>
      <c r="H108" s="148">
        <f t="shared" si="33"/>
        <v>3555876.63</v>
      </c>
      <c r="L108" s="24"/>
    </row>
    <row r="109" spans="1:55" s="29" customFormat="1" ht="63" x14ac:dyDescent="0.25">
      <c r="A109" s="145" t="s">
        <v>107</v>
      </c>
      <c r="B109" s="151" t="s">
        <v>127</v>
      </c>
      <c r="C109" s="151" t="s">
        <v>134</v>
      </c>
      <c r="D109" s="144" t="s">
        <v>252</v>
      </c>
      <c r="E109" s="150">
        <v>100</v>
      </c>
      <c r="F109" s="148">
        <f>прил.4!G70</f>
        <v>3555876.63</v>
      </c>
      <c r="G109" s="148">
        <f>прил.4!H70</f>
        <v>3555876.63</v>
      </c>
      <c r="H109" s="148">
        <f>прил.4!I70</f>
        <v>3555876.63</v>
      </c>
      <c r="L109" s="23"/>
    </row>
    <row r="110" spans="1:55" s="23" customFormat="1" x14ac:dyDescent="0.25">
      <c r="A110" s="145" t="s">
        <v>83</v>
      </c>
      <c r="B110" s="172" t="s">
        <v>123</v>
      </c>
      <c r="C110" s="173" t="s">
        <v>121</v>
      </c>
      <c r="D110" s="156"/>
      <c r="E110" s="172"/>
      <c r="F110" s="148">
        <f>F111+F115+F117+F119+F121+F123</f>
        <v>12511464.32</v>
      </c>
      <c r="G110" s="148">
        <f t="shared" ref="G110:H110" si="34">G111+G115+G117+G119+G121+G123</f>
        <v>12511464.32</v>
      </c>
      <c r="H110" s="148">
        <f t="shared" si="34"/>
        <v>12511464.32</v>
      </c>
      <c r="I110" s="39">
        <f>прил.4!G73+прил.4!G203</f>
        <v>12511464.32</v>
      </c>
      <c r="J110" s="39">
        <f>прил.4!H73+прил.4!H203</f>
        <v>12511464.32</v>
      </c>
      <c r="K110" s="39">
        <f>прил.4!I73+прил.4!I203</f>
        <v>12511464.32</v>
      </c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</row>
    <row r="111" spans="1:55" s="22" customFormat="1" ht="94.5" x14ac:dyDescent="0.25">
      <c r="A111" s="145" t="s">
        <v>26</v>
      </c>
      <c r="B111" s="151" t="s">
        <v>123</v>
      </c>
      <c r="C111" s="151" t="s">
        <v>131</v>
      </c>
      <c r="D111" s="144" t="s">
        <v>56</v>
      </c>
      <c r="E111" s="150"/>
      <c r="F111" s="148">
        <f>F112+F113+F114</f>
        <v>8286353.5899999999</v>
      </c>
      <c r="G111" s="148">
        <f t="shared" ref="G111:H111" si="35">G112+G113+G114</f>
        <v>8286353.5899999999</v>
      </c>
      <c r="H111" s="148">
        <f t="shared" si="35"/>
        <v>8286353.5899999999</v>
      </c>
      <c r="I111" s="21">
        <f>I110-F110</f>
        <v>0</v>
      </c>
      <c r="J111" s="21">
        <f t="shared" ref="J111:K111" si="36">J110-G110</f>
        <v>0</v>
      </c>
      <c r="K111" s="21">
        <f t="shared" si="36"/>
        <v>0</v>
      </c>
      <c r="L111" s="24"/>
    </row>
    <row r="112" spans="1:55" s="32" customFormat="1" ht="63" x14ac:dyDescent="0.25">
      <c r="A112" s="145" t="s">
        <v>107</v>
      </c>
      <c r="B112" s="151" t="s">
        <v>123</v>
      </c>
      <c r="C112" s="151" t="s">
        <v>131</v>
      </c>
      <c r="D112" s="144" t="s">
        <v>56</v>
      </c>
      <c r="E112" s="150">
        <v>100</v>
      </c>
      <c r="F112" s="148">
        <f>прил.4!G85</f>
        <v>6481397.5899999999</v>
      </c>
      <c r="G112" s="148">
        <f>прил.4!H85</f>
        <v>6481397.5899999999</v>
      </c>
      <c r="H112" s="148">
        <f>прил.4!I85</f>
        <v>6481397.5899999999</v>
      </c>
      <c r="L112" s="81"/>
    </row>
    <row r="113" spans="1:55" s="22" customFormat="1" ht="31.5" x14ac:dyDescent="0.25">
      <c r="A113" s="145" t="s">
        <v>108</v>
      </c>
      <c r="B113" s="151" t="s">
        <v>123</v>
      </c>
      <c r="C113" s="151" t="s">
        <v>131</v>
      </c>
      <c r="D113" s="144" t="s">
        <v>56</v>
      </c>
      <c r="E113" s="150">
        <v>200</v>
      </c>
      <c r="F113" s="148">
        <f>прил.4!G86</f>
        <v>364000</v>
      </c>
      <c r="G113" s="148">
        <f>прил.4!H86</f>
        <v>364000</v>
      </c>
      <c r="H113" s="148">
        <f>прил.4!I86</f>
        <v>364000</v>
      </c>
      <c r="L113" s="24"/>
    </row>
    <row r="114" spans="1:55" s="25" customFormat="1" x14ac:dyDescent="0.25">
      <c r="A114" s="145" t="s">
        <v>96</v>
      </c>
      <c r="B114" s="151" t="s">
        <v>123</v>
      </c>
      <c r="C114" s="151" t="s">
        <v>131</v>
      </c>
      <c r="D114" s="144" t="s">
        <v>56</v>
      </c>
      <c r="E114" s="150">
        <v>800</v>
      </c>
      <c r="F114" s="148">
        <f>прил.4!G87</f>
        <v>1440956</v>
      </c>
      <c r="G114" s="148">
        <f>прил.4!H87</f>
        <v>1440956</v>
      </c>
      <c r="H114" s="148">
        <f>прил.4!I87</f>
        <v>1440956</v>
      </c>
      <c r="L114" s="26"/>
    </row>
    <row r="115" spans="1:55" s="25" customFormat="1" ht="47.25" x14ac:dyDescent="0.25">
      <c r="A115" s="152" t="s">
        <v>247</v>
      </c>
      <c r="B115" s="151" t="s">
        <v>123</v>
      </c>
      <c r="C115" s="151" t="s">
        <v>131</v>
      </c>
      <c r="D115" s="144" t="s">
        <v>255</v>
      </c>
      <c r="E115" s="170"/>
      <c r="F115" s="148">
        <f>F116</f>
        <v>1060000</v>
      </c>
      <c r="G115" s="148">
        <f t="shared" ref="G115:H115" si="37">G116</f>
        <v>1060000</v>
      </c>
      <c r="H115" s="148">
        <f t="shared" si="37"/>
        <v>1060000</v>
      </c>
      <c r="L115" s="26"/>
    </row>
    <row r="116" spans="1:55" s="22" customFormat="1" ht="31.5" x14ac:dyDescent="0.25">
      <c r="A116" s="145" t="s">
        <v>108</v>
      </c>
      <c r="B116" s="151" t="s">
        <v>123</v>
      </c>
      <c r="C116" s="151" t="s">
        <v>131</v>
      </c>
      <c r="D116" s="144" t="s">
        <v>255</v>
      </c>
      <c r="E116" s="150">
        <v>200</v>
      </c>
      <c r="F116" s="148">
        <f>прил.4!G89</f>
        <v>1060000</v>
      </c>
      <c r="G116" s="148">
        <f>прил.4!H89</f>
        <v>1060000</v>
      </c>
      <c r="H116" s="148">
        <f>прил.4!I89</f>
        <v>1060000</v>
      </c>
      <c r="L116" s="24"/>
    </row>
    <row r="117" spans="1:55" s="22" customFormat="1" ht="47.25" x14ac:dyDescent="0.25">
      <c r="A117" s="152" t="s">
        <v>242</v>
      </c>
      <c r="B117" s="151" t="s">
        <v>123</v>
      </c>
      <c r="C117" s="151" t="s">
        <v>129</v>
      </c>
      <c r="D117" s="144" t="s">
        <v>253</v>
      </c>
      <c r="E117" s="150"/>
      <c r="F117" s="148">
        <f>F118</f>
        <v>1168226.73</v>
      </c>
      <c r="G117" s="148">
        <f t="shared" ref="G117:H117" si="38">G118</f>
        <v>1168226.73</v>
      </c>
      <c r="H117" s="148">
        <f t="shared" si="38"/>
        <v>1168226.73</v>
      </c>
      <c r="L117" s="24"/>
    </row>
    <row r="118" spans="1:55" s="22" customFormat="1" ht="63" x14ac:dyDescent="0.25">
      <c r="A118" s="145" t="s">
        <v>107</v>
      </c>
      <c r="B118" s="151" t="s">
        <v>123</v>
      </c>
      <c r="C118" s="151" t="s">
        <v>129</v>
      </c>
      <c r="D118" s="144" t="s">
        <v>253</v>
      </c>
      <c r="E118" s="150">
        <v>100</v>
      </c>
      <c r="F118" s="148">
        <f>прил.4!G76</f>
        <v>1168226.73</v>
      </c>
      <c r="G118" s="148">
        <f>прил.4!H76</f>
        <v>1168226.73</v>
      </c>
      <c r="H118" s="148">
        <f>прил.4!I76</f>
        <v>1168226.73</v>
      </c>
      <c r="I118" s="21"/>
      <c r="L118" s="24"/>
    </row>
    <row r="119" spans="1:55" s="29" customFormat="1" ht="31.5" x14ac:dyDescent="0.25">
      <c r="A119" s="152" t="s">
        <v>245</v>
      </c>
      <c r="B119" s="151" t="s">
        <v>123</v>
      </c>
      <c r="C119" s="151" t="s">
        <v>129</v>
      </c>
      <c r="D119" s="144" t="s">
        <v>254</v>
      </c>
      <c r="E119" s="150"/>
      <c r="F119" s="148">
        <f>F120</f>
        <v>542934</v>
      </c>
      <c r="G119" s="148">
        <f t="shared" ref="G119:H119" si="39">G120</f>
        <v>542934</v>
      </c>
      <c r="H119" s="148">
        <f t="shared" si="39"/>
        <v>542934</v>
      </c>
      <c r="I119" s="39"/>
      <c r="L119" s="23"/>
    </row>
    <row r="120" spans="1:55" s="87" customFormat="1" ht="63" x14ac:dyDescent="0.25">
      <c r="A120" s="145" t="s">
        <v>107</v>
      </c>
      <c r="B120" s="151" t="s">
        <v>123</v>
      </c>
      <c r="C120" s="151" t="s">
        <v>129</v>
      </c>
      <c r="D120" s="144" t="s">
        <v>254</v>
      </c>
      <c r="E120" s="150">
        <v>100</v>
      </c>
      <c r="F120" s="148">
        <f>прил.4!G78</f>
        <v>542934</v>
      </c>
      <c r="G120" s="148">
        <f>прил.4!H78</f>
        <v>542934</v>
      </c>
      <c r="H120" s="148">
        <f>прил.4!I78</f>
        <v>542934</v>
      </c>
      <c r="I120" s="3"/>
      <c r="L120" s="82"/>
    </row>
    <row r="121" spans="1:55" s="89" customFormat="1" ht="141.75" x14ac:dyDescent="0.25">
      <c r="A121" s="161" t="s">
        <v>272</v>
      </c>
      <c r="B121" s="151" t="s">
        <v>123</v>
      </c>
      <c r="C121" s="151" t="s">
        <v>131</v>
      </c>
      <c r="D121" s="144" t="s">
        <v>271</v>
      </c>
      <c r="E121" s="150"/>
      <c r="F121" s="148">
        <f>F122</f>
        <v>500000</v>
      </c>
      <c r="G121" s="148">
        <f t="shared" ref="G121:H121" si="40">G122</f>
        <v>500000</v>
      </c>
      <c r="H121" s="148">
        <f t="shared" si="40"/>
        <v>500000</v>
      </c>
      <c r="I121" s="2"/>
      <c r="L121" s="118"/>
    </row>
    <row r="122" spans="1:55" s="88" customFormat="1" ht="31.5" x14ac:dyDescent="0.25">
      <c r="A122" s="145" t="s">
        <v>108</v>
      </c>
      <c r="B122" s="151" t="s">
        <v>123</v>
      </c>
      <c r="C122" s="151" t="s">
        <v>131</v>
      </c>
      <c r="D122" s="144" t="s">
        <v>271</v>
      </c>
      <c r="E122" s="150">
        <v>200</v>
      </c>
      <c r="F122" s="148">
        <f>прил.4!G205</f>
        <v>500000</v>
      </c>
      <c r="G122" s="148">
        <f>прил.4!H205</f>
        <v>500000</v>
      </c>
      <c r="H122" s="148">
        <f>прил.4!I205</f>
        <v>500000</v>
      </c>
      <c r="I122" s="3"/>
      <c r="L122" s="82"/>
    </row>
    <row r="123" spans="1:55" s="89" customFormat="1" ht="147" customHeight="1" x14ac:dyDescent="0.25">
      <c r="A123" s="158" t="s">
        <v>145</v>
      </c>
      <c r="B123" s="151" t="s">
        <v>123</v>
      </c>
      <c r="C123" s="151" t="s">
        <v>129</v>
      </c>
      <c r="D123" s="144" t="s">
        <v>138</v>
      </c>
      <c r="E123" s="150"/>
      <c r="F123" s="148">
        <f>F124</f>
        <v>953950</v>
      </c>
      <c r="G123" s="148">
        <f t="shared" ref="G123:H123" si="41">G124</f>
        <v>953950</v>
      </c>
      <c r="H123" s="148">
        <f t="shared" si="41"/>
        <v>953950</v>
      </c>
      <c r="I123" s="2"/>
      <c r="L123" s="118"/>
    </row>
    <row r="124" spans="1:55" s="88" customFormat="1" ht="31.5" x14ac:dyDescent="0.25">
      <c r="A124" s="145" t="s">
        <v>108</v>
      </c>
      <c r="B124" s="151" t="s">
        <v>123</v>
      </c>
      <c r="C124" s="151" t="s">
        <v>129</v>
      </c>
      <c r="D124" s="144" t="s">
        <v>138</v>
      </c>
      <c r="E124" s="151" t="s">
        <v>109</v>
      </c>
      <c r="F124" s="148">
        <f>прил.4!G80</f>
        <v>953950</v>
      </c>
      <c r="G124" s="148">
        <f>прил.4!H80</f>
        <v>953950</v>
      </c>
      <c r="H124" s="148">
        <f>прил.4!I80</f>
        <v>953950</v>
      </c>
      <c r="I124" s="3"/>
      <c r="L124" s="82"/>
    </row>
    <row r="125" spans="1:55" s="88" customFormat="1" ht="53.25" customHeight="1" x14ac:dyDescent="0.25">
      <c r="A125" s="145" t="s">
        <v>180</v>
      </c>
      <c r="B125" s="151" t="s">
        <v>123</v>
      </c>
      <c r="C125" s="151" t="s">
        <v>129</v>
      </c>
      <c r="D125" s="144" t="s">
        <v>179</v>
      </c>
      <c r="E125" s="151"/>
      <c r="F125" s="155">
        <f>F126</f>
        <v>0</v>
      </c>
      <c r="G125" s="155">
        <f t="shared" ref="G125:H125" si="42">G126</f>
        <v>0</v>
      </c>
      <c r="H125" s="155">
        <f t="shared" si="42"/>
        <v>0</v>
      </c>
      <c r="I125" s="3"/>
      <c r="L125" s="82"/>
    </row>
    <row r="126" spans="1:55" s="88" customFormat="1" ht="63" x14ac:dyDescent="0.25">
      <c r="A126" s="145" t="s">
        <v>107</v>
      </c>
      <c r="B126" s="151" t="s">
        <v>123</v>
      </c>
      <c r="C126" s="151" t="s">
        <v>129</v>
      </c>
      <c r="D126" s="144" t="s">
        <v>179</v>
      </c>
      <c r="E126" s="151" t="s">
        <v>110</v>
      </c>
      <c r="F126" s="155">
        <f>прил.4!G82</f>
        <v>0</v>
      </c>
      <c r="G126" s="155">
        <f>прил.4!H82</f>
        <v>0</v>
      </c>
      <c r="H126" s="155">
        <f>прил.4!I82</f>
        <v>0</v>
      </c>
      <c r="I126" s="3"/>
      <c r="L126" s="82"/>
    </row>
    <row r="127" spans="1:55" s="26" customFormat="1" x14ac:dyDescent="0.25">
      <c r="A127" s="145" t="s">
        <v>84</v>
      </c>
      <c r="B127" s="172" t="s">
        <v>129</v>
      </c>
      <c r="C127" s="173" t="s">
        <v>121</v>
      </c>
      <c r="D127" s="156"/>
      <c r="E127" s="172"/>
      <c r="F127" s="148">
        <f>F128</f>
        <v>3478095.91</v>
      </c>
      <c r="G127" s="148">
        <f t="shared" ref="G127:H127" si="43">G128</f>
        <v>4578095.91</v>
      </c>
      <c r="H127" s="148">
        <f t="shared" si="43"/>
        <v>4578095.91</v>
      </c>
      <c r="I127" s="41">
        <f>прил.4!G90</f>
        <v>3478095.91</v>
      </c>
      <c r="J127" s="41">
        <f>прил.4!H90</f>
        <v>4578095.91</v>
      </c>
      <c r="K127" s="41">
        <f>прил.4!I90</f>
        <v>4578095.91</v>
      </c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</row>
    <row r="128" spans="1:55" s="29" customFormat="1" ht="31.5" x14ac:dyDescent="0.25">
      <c r="A128" s="156" t="s">
        <v>27</v>
      </c>
      <c r="B128" s="172" t="s">
        <v>129</v>
      </c>
      <c r="C128" s="173" t="s">
        <v>129</v>
      </c>
      <c r="D128" s="172"/>
      <c r="E128" s="172"/>
      <c r="F128" s="148">
        <f>F129+F131+F133+F135</f>
        <v>3478095.91</v>
      </c>
      <c r="G128" s="148">
        <f t="shared" ref="G128:H128" si="44">G129+G131+G133+G135</f>
        <v>4578095.91</v>
      </c>
      <c r="H128" s="148">
        <f t="shared" si="44"/>
        <v>4578095.91</v>
      </c>
      <c r="I128" s="39">
        <f>I127-F127</f>
        <v>0</v>
      </c>
      <c r="J128" s="39">
        <f t="shared" ref="J128:K128" si="45">J127-G127</f>
        <v>0</v>
      </c>
      <c r="K128" s="39">
        <f t="shared" si="45"/>
        <v>0</v>
      </c>
      <c r="L128" s="23"/>
    </row>
    <row r="129" spans="1:55" s="22" customFormat="1" ht="47.25" x14ac:dyDescent="0.25">
      <c r="A129" s="152" t="s">
        <v>242</v>
      </c>
      <c r="B129" s="151" t="s">
        <v>129</v>
      </c>
      <c r="C129" s="151" t="s">
        <v>129</v>
      </c>
      <c r="D129" s="144" t="s">
        <v>256</v>
      </c>
      <c r="E129" s="150"/>
      <c r="F129" s="148">
        <f>F130</f>
        <v>3183786.54</v>
      </c>
      <c r="G129" s="148">
        <f t="shared" ref="G129:H129" si="46">G130</f>
        <v>3733786.54</v>
      </c>
      <c r="H129" s="148">
        <f t="shared" si="46"/>
        <v>3733786.54</v>
      </c>
      <c r="L129" s="24"/>
    </row>
    <row r="130" spans="1:55" s="22" customFormat="1" ht="63" x14ac:dyDescent="0.25">
      <c r="A130" s="145" t="s">
        <v>107</v>
      </c>
      <c r="B130" s="151" t="s">
        <v>129</v>
      </c>
      <c r="C130" s="151" t="s">
        <v>129</v>
      </c>
      <c r="D130" s="144" t="s">
        <v>256</v>
      </c>
      <c r="E130" s="150">
        <v>100</v>
      </c>
      <c r="F130" s="148">
        <f>прил.4!G93</f>
        <v>3183786.54</v>
      </c>
      <c r="G130" s="148">
        <f>прил.4!H93</f>
        <v>3733786.54</v>
      </c>
      <c r="H130" s="148">
        <f>прил.4!I93</f>
        <v>3733786.54</v>
      </c>
      <c r="L130" s="24"/>
    </row>
    <row r="131" spans="1:55" s="25" customFormat="1" ht="31.5" x14ac:dyDescent="0.25">
      <c r="A131" s="152" t="s">
        <v>41</v>
      </c>
      <c r="B131" s="151" t="s">
        <v>129</v>
      </c>
      <c r="C131" s="151" t="s">
        <v>129</v>
      </c>
      <c r="D131" s="144" t="s">
        <v>57</v>
      </c>
      <c r="E131" s="150"/>
      <c r="F131" s="148">
        <f>F132</f>
        <v>10000</v>
      </c>
      <c r="G131" s="148">
        <f>G132</f>
        <v>50000</v>
      </c>
      <c r="H131" s="148">
        <f t="shared" ref="H131" si="47">H132</f>
        <v>50000</v>
      </c>
      <c r="L131" s="26"/>
    </row>
    <row r="132" spans="1:55" s="25" customFormat="1" ht="31.5" x14ac:dyDescent="0.25">
      <c r="A132" s="145" t="s">
        <v>108</v>
      </c>
      <c r="B132" s="151" t="s">
        <v>129</v>
      </c>
      <c r="C132" s="151" t="s">
        <v>129</v>
      </c>
      <c r="D132" s="144" t="s">
        <v>57</v>
      </c>
      <c r="E132" s="150">
        <v>200</v>
      </c>
      <c r="F132" s="148">
        <f>прил.4!G95</f>
        <v>10000</v>
      </c>
      <c r="G132" s="148">
        <f>прил.4!H95</f>
        <v>50000</v>
      </c>
      <c r="H132" s="148">
        <f>прил.4!I95</f>
        <v>50000</v>
      </c>
      <c r="L132" s="26"/>
    </row>
    <row r="133" spans="1:55" s="25" customFormat="1" ht="31.5" x14ac:dyDescent="0.25">
      <c r="A133" s="152" t="s">
        <v>245</v>
      </c>
      <c r="B133" s="151" t="s">
        <v>129</v>
      </c>
      <c r="C133" s="151" t="s">
        <v>129</v>
      </c>
      <c r="D133" s="144" t="s">
        <v>257</v>
      </c>
      <c r="E133" s="150"/>
      <c r="F133" s="148">
        <f>F134</f>
        <v>284309.37</v>
      </c>
      <c r="G133" s="148">
        <f t="shared" ref="G133:H133" si="48">G134</f>
        <v>794309.37</v>
      </c>
      <c r="H133" s="148">
        <f t="shared" si="48"/>
        <v>794309.37</v>
      </c>
      <c r="L133" s="26"/>
    </row>
    <row r="134" spans="1:55" s="25" customFormat="1" ht="31.5" x14ac:dyDescent="0.25">
      <c r="A134" s="145" t="s">
        <v>108</v>
      </c>
      <c r="B134" s="151" t="s">
        <v>129</v>
      </c>
      <c r="C134" s="151" t="s">
        <v>129</v>
      </c>
      <c r="D134" s="144" t="s">
        <v>257</v>
      </c>
      <c r="E134" s="150">
        <v>200</v>
      </c>
      <c r="F134" s="148">
        <f>прил.4!G97</f>
        <v>284309.37</v>
      </c>
      <c r="G134" s="148">
        <f>прил.4!H97</f>
        <v>794309.37</v>
      </c>
      <c r="H134" s="148">
        <f>прил.4!I97</f>
        <v>794309.37</v>
      </c>
      <c r="L134" s="26"/>
    </row>
    <row r="135" spans="1:55" s="25" customFormat="1" ht="44.25" customHeight="1" x14ac:dyDescent="0.25">
      <c r="A135" s="145" t="s">
        <v>180</v>
      </c>
      <c r="B135" s="151" t="s">
        <v>129</v>
      </c>
      <c r="C135" s="151" t="s">
        <v>129</v>
      </c>
      <c r="D135" s="144" t="s">
        <v>179</v>
      </c>
      <c r="E135" s="150"/>
      <c r="F135" s="148">
        <f>F136</f>
        <v>0</v>
      </c>
      <c r="G135" s="148">
        <f t="shared" ref="G135:H135" si="49">G136</f>
        <v>0</v>
      </c>
      <c r="H135" s="148">
        <f t="shared" si="49"/>
        <v>0</v>
      </c>
      <c r="L135" s="26"/>
    </row>
    <row r="136" spans="1:55" s="25" customFormat="1" ht="63" x14ac:dyDescent="0.25">
      <c r="A136" s="145" t="s">
        <v>107</v>
      </c>
      <c r="B136" s="151" t="s">
        <v>129</v>
      </c>
      <c r="C136" s="151" t="s">
        <v>129</v>
      </c>
      <c r="D136" s="144" t="s">
        <v>179</v>
      </c>
      <c r="E136" s="150">
        <v>100</v>
      </c>
      <c r="F136" s="148">
        <f>прил.4!G99</f>
        <v>0</v>
      </c>
      <c r="G136" s="148">
        <f>прил.4!H99</f>
        <v>0</v>
      </c>
      <c r="H136" s="148">
        <f>прил.4!I99</f>
        <v>0</v>
      </c>
      <c r="L136" s="26"/>
    </row>
    <row r="137" spans="1:55" s="23" customFormat="1" x14ac:dyDescent="0.25">
      <c r="A137" s="145" t="s">
        <v>85</v>
      </c>
      <c r="B137" s="172" t="s">
        <v>130</v>
      </c>
      <c r="C137" s="173" t="s">
        <v>121</v>
      </c>
      <c r="D137" s="156"/>
      <c r="E137" s="145"/>
      <c r="F137" s="148">
        <f>F138+F161+F192+F203+F206+F213</f>
        <v>918130401.76999998</v>
      </c>
      <c r="G137" s="148">
        <f>G138+G161+G192+G203+G206+G213</f>
        <v>885093705.8900001</v>
      </c>
      <c r="H137" s="148">
        <f>H138+H161+H192+H203+H206+H213</f>
        <v>1185635791.7200003</v>
      </c>
      <c r="I137" s="39">
        <f>прил.4!G100+прил.4!G215</f>
        <v>918130401.76999998</v>
      </c>
      <c r="J137" s="39">
        <f>прил.4!H100+прил.4!H215</f>
        <v>885093705.8900001</v>
      </c>
      <c r="K137" s="39">
        <f>прил.4!I100+прил.4!I215</f>
        <v>1185635791.7200003</v>
      </c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</row>
    <row r="138" spans="1:55" s="22" customFormat="1" x14ac:dyDescent="0.25">
      <c r="A138" s="156" t="s">
        <v>11</v>
      </c>
      <c r="B138" s="172" t="s">
        <v>130</v>
      </c>
      <c r="C138" s="173" t="s">
        <v>122</v>
      </c>
      <c r="D138" s="172"/>
      <c r="E138" s="172"/>
      <c r="F138" s="148">
        <f>F139+F152+F156+F141+F154</f>
        <v>255363804.84999999</v>
      </c>
      <c r="G138" s="148">
        <f t="shared" ref="G138:H138" si="50">G139+G152+G156+G141+G154</f>
        <v>249420404.80000001</v>
      </c>
      <c r="H138" s="148">
        <f t="shared" si="50"/>
        <v>249363804.84999999</v>
      </c>
      <c r="I138" s="21">
        <f>прил.4!G216</f>
        <v>255363804.84999999</v>
      </c>
      <c r="J138" s="21">
        <f>прил.4!H216</f>
        <v>249420404.80000001</v>
      </c>
      <c r="K138" s="21">
        <f>прил.4!I216</f>
        <v>249363804.84999999</v>
      </c>
      <c r="L138" s="24"/>
    </row>
    <row r="139" spans="1:55" s="30" customFormat="1" ht="189" x14ac:dyDescent="0.25">
      <c r="A139" s="161" t="s">
        <v>207</v>
      </c>
      <c r="B139" s="172" t="s">
        <v>130</v>
      </c>
      <c r="C139" s="173" t="s">
        <v>122</v>
      </c>
      <c r="D139" s="144" t="s">
        <v>208</v>
      </c>
      <c r="E139" s="145"/>
      <c r="F139" s="148">
        <f>F140</f>
        <v>12092980</v>
      </c>
      <c r="G139" s="148">
        <f>G140</f>
        <v>12092980</v>
      </c>
      <c r="H139" s="148">
        <f>H140</f>
        <v>12092980</v>
      </c>
      <c r="I139" s="44">
        <f>I138-F138</f>
        <v>0</v>
      </c>
      <c r="J139" s="44">
        <f t="shared" ref="J139:K139" si="51">J138-G138</f>
        <v>0</v>
      </c>
      <c r="K139" s="44">
        <f t="shared" si="51"/>
        <v>0</v>
      </c>
      <c r="L139" s="83"/>
    </row>
    <row r="140" spans="1:55" s="22" customFormat="1" ht="63" x14ac:dyDescent="0.25">
      <c r="A140" s="145" t="s">
        <v>107</v>
      </c>
      <c r="B140" s="172" t="s">
        <v>130</v>
      </c>
      <c r="C140" s="173" t="s">
        <v>122</v>
      </c>
      <c r="D140" s="144" t="s">
        <v>208</v>
      </c>
      <c r="E140" s="174">
        <v>100</v>
      </c>
      <c r="F140" s="148">
        <f>прил.4!G218</f>
        <v>12092980</v>
      </c>
      <c r="G140" s="148">
        <f>прил.4!H218</f>
        <v>12092980</v>
      </c>
      <c r="H140" s="148">
        <f>прил.4!I218</f>
        <v>12092980</v>
      </c>
      <c r="I140" s="21"/>
      <c r="L140" s="24"/>
    </row>
    <row r="141" spans="1:55" s="30" customFormat="1" ht="173.25" x14ac:dyDescent="0.25">
      <c r="A141" s="145" t="s">
        <v>215</v>
      </c>
      <c r="B141" s="172" t="s">
        <v>130</v>
      </c>
      <c r="C141" s="173" t="s">
        <v>122</v>
      </c>
      <c r="D141" s="181" t="s">
        <v>273</v>
      </c>
      <c r="E141" s="174"/>
      <c r="F141" s="148">
        <f>F142+F144+F146+F148+F150</f>
        <v>198096600</v>
      </c>
      <c r="G141" s="148">
        <f>G142+G144+G146+G148+G150</f>
        <v>198096600</v>
      </c>
      <c r="H141" s="148">
        <f>H142+H144+H146+H148+H150</f>
        <v>198096600</v>
      </c>
      <c r="I141" s="30">
        <v>185265500</v>
      </c>
      <c r="L141" s="83"/>
    </row>
    <row r="142" spans="1:55" s="22" customFormat="1" ht="63" x14ac:dyDescent="0.25">
      <c r="A142" s="145" t="s">
        <v>211</v>
      </c>
      <c r="B142" s="147" t="s">
        <v>130</v>
      </c>
      <c r="C142" s="147" t="s">
        <v>122</v>
      </c>
      <c r="D142" s="181" t="s">
        <v>278</v>
      </c>
      <c r="E142" s="174"/>
      <c r="F142" s="148">
        <f>F143</f>
        <v>623503.34</v>
      </c>
      <c r="G142" s="148">
        <f>G143</f>
        <v>623503.34</v>
      </c>
      <c r="H142" s="148">
        <f>H143</f>
        <v>623503.34</v>
      </c>
      <c r="L142" s="24"/>
    </row>
    <row r="143" spans="1:55" s="22" customFormat="1" ht="63" x14ac:dyDescent="0.25">
      <c r="A143" s="145" t="s">
        <v>107</v>
      </c>
      <c r="B143" s="147" t="s">
        <v>130</v>
      </c>
      <c r="C143" s="147" t="s">
        <v>122</v>
      </c>
      <c r="D143" s="181" t="s">
        <v>278</v>
      </c>
      <c r="E143" s="174">
        <v>100</v>
      </c>
      <c r="F143" s="148">
        <f>прил.4!G221</f>
        <v>623503.34</v>
      </c>
      <c r="G143" s="148">
        <f>прил.4!H221</f>
        <v>623503.34</v>
      </c>
      <c r="H143" s="148">
        <f>прил.4!I221</f>
        <v>623503.34</v>
      </c>
      <c r="I143" s="22">
        <v>77111</v>
      </c>
      <c r="L143" s="24"/>
    </row>
    <row r="144" spans="1:55" s="22" customFormat="1" ht="94.5" x14ac:dyDescent="0.25">
      <c r="A144" s="145" t="s">
        <v>213</v>
      </c>
      <c r="B144" s="147" t="s">
        <v>130</v>
      </c>
      <c r="C144" s="147" t="s">
        <v>122</v>
      </c>
      <c r="D144" s="181" t="s">
        <v>274</v>
      </c>
      <c r="E144" s="174"/>
      <c r="F144" s="148">
        <f>F145</f>
        <v>44603963.57</v>
      </c>
      <c r="G144" s="148">
        <f>G145</f>
        <v>44603963.57</v>
      </c>
      <c r="H144" s="148">
        <f>H145</f>
        <v>44603963.57</v>
      </c>
      <c r="L144" s="24"/>
    </row>
    <row r="145" spans="1:12" s="22" customFormat="1" ht="63" x14ac:dyDescent="0.25">
      <c r="A145" s="145" t="s">
        <v>107</v>
      </c>
      <c r="B145" s="147" t="s">
        <v>130</v>
      </c>
      <c r="C145" s="147" t="s">
        <v>122</v>
      </c>
      <c r="D145" s="181" t="s">
        <v>274</v>
      </c>
      <c r="E145" s="174">
        <v>100</v>
      </c>
      <c r="F145" s="148">
        <f>прил.4!G223</f>
        <v>44603963.57</v>
      </c>
      <c r="G145" s="148">
        <f>прил.4!H223</f>
        <v>44603963.57</v>
      </c>
      <c r="H145" s="148">
        <f>прил.4!I223</f>
        <v>44603963.57</v>
      </c>
      <c r="L145" s="24"/>
    </row>
    <row r="146" spans="1:12" s="22" customFormat="1" ht="47.25" x14ac:dyDescent="0.25">
      <c r="A146" s="145" t="s">
        <v>218</v>
      </c>
      <c r="B146" s="147" t="s">
        <v>130</v>
      </c>
      <c r="C146" s="147" t="s">
        <v>122</v>
      </c>
      <c r="D146" s="181" t="s">
        <v>275</v>
      </c>
      <c r="E146" s="174"/>
      <c r="F146" s="148">
        <f>F147</f>
        <v>113589057.56</v>
      </c>
      <c r="G146" s="148">
        <f>G147</f>
        <v>113589057.56</v>
      </c>
      <c r="H146" s="148">
        <f>H147</f>
        <v>113589057.56</v>
      </c>
      <c r="L146" s="24"/>
    </row>
    <row r="147" spans="1:12" s="22" customFormat="1" ht="63" x14ac:dyDescent="0.25">
      <c r="A147" s="145" t="s">
        <v>107</v>
      </c>
      <c r="B147" s="147" t="s">
        <v>130</v>
      </c>
      <c r="C147" s="147" t="s">
        <v>122</v>
      </c>
      <c r="D147" s="181" t="s">
        <v>275</v>
      </c>
      <c r="E147" s="174">
        <v>100</v>
      </c>
      <c r="F147" s="148">
        <f>прил.4!G225</f>
        <v>113589057.56</v>
      </c>
      <c r="G147" s="148">
        <f>прил.4!H225</f>
        <v>113589057.56</v>
      </c>
      <c r="H147" s="148">
        <f>прил.4!I225</f>
        <v>113589057.56</v>
      </c>
      <c r="L147" s="24"/>
    </row>
    <row r="148" spans="1:12" s="22" customFormat="1" ht="47.25" x14ac:dyDescent="0.25">
      <c r="A148" s="145" t="s">
        <v>219</v>
      </c>
      <c r="B148" s="147" t="s">
        <v>130</v>
      </c>
      <c r="C148" s="147" t="s">
        <v>122</v>
      </c>
      <c r="D148" s="181" t="s">
        <v>276</v>
      </c>
      <c r="E148" s="174"/>
      <c r="F148" s="148">
        <f>F149</f>
        <v>4705463.25</v>
      </c>
      <c r="G148" s="148">
        <f>G149</f>
        <v>4705463.25</v>
      </c>
      <c r="H148" s="148">
        <f>H149</f>
        <v>4705463.25</v>
      </c>
      <c r="L148" s="24"/>
    </row>
    <row r="149" spans="1:12" s="22" customFormat="1" ht="63" x14ac:dyDescent="0.25">
      <c r="A149" s="145" t="s">
        <v>107</v>
      </c>
      <c r="B149" s="147" t="s">
        <v>130</v>
      </c>
      <c r="C149" s="147" t="s">
        <v>122</v>
      </c>
      <c r="D149" s="181" t="s">
        <v>276</v>
      </c>
      <c r="E149" s="174">
        <v>100</v>
      </c>
      <c r="F149" s="148">
        <f>прил.4!G227</f>
        <v>4705463.25</v>
      </c>
      <c r="G149" s="148">
        <f>прил.4!H227</f>
        <v>4705463.25</v>
      </c>
      <c r="H149" s="148">
        <f>прил.4!I227</f>
        <v>4705463.25</v>
      </c>
      <c r="L149" s="24"/>
    </row>
    <row r="150" spans="1:12" s="22" customFormat="1" ht="47.25" x14ac:dyDescent="0.25">
      <c r="A150" s="145" t="s">
        <v>216</v>
      </c>
      <c r="B150" s="147" t="s">
        <v>130</v>
      </c>
      <c r="C150" s="147" t="s">
        <v>122</v>
      </c>
      <c r="D150" s="181" t="s">
        <v>277</v>
      </c>
      <c r="E150" s="174"/>
      <c r="F150" s="148">
        <f>F151</f>
        <v>34574612.280000001</v>
      </c>
      <c r="G150" s="148">
        <f>G151</f>
        <v>34574612.280000001</v>
      </c>
      <c r="H150" s="148">
        <f>H151</f>
        <v>34574612.280000001</v>
      </c>
      <c r="L150" s="24"/>
    </row>
    <row r="151" spans="1:12" s="22" customFormat="1" ht="63" x14ac:dyDescent="0.25">
      <c r="A151" s="145" t="s">
        <v>107</v>
      </c>
      <c r="B151" s="147" t="s">
        <v>130</v>
      </c>
      <c r="C151" s="147" t="s">
        <v>122</v>
      </c>
      <c r="D151" s="181" t="s">
        <v>277</v>
      </c>
      <c r="E151" s="174">
        <v>100</v>
      </c>
      <c r="F151" s="148">
        <f>прил.4!G229</f>
        <v>34574612.280000001</v>
      </c>
      <c r="G151" s="148">
        <f>прил.4!H229</f>
        <v>34574612.280000001</v>
      </c>
      <c r="H151" s="148">
        <f>прил.4!I229</f>
        <v>34574612.280000001</v>
      </c>
      <c r="L151" s="24"/>
    </row>
    <row r="152" spans="1:12" s="31" customFormat="1" ht="158.25" customHeight="1" x14ac:dyDescent="0.25">
      <c r="A152" s="145" t="s">
        <v>106</v>
      </c>
      <c r="B152" s="172" t="s">
        <v>130</v>
      </c>
      <c r="C152" s="173" t="s">
        <v>122</v>
      </c>
      <c r="D152" s="156" t="s">
        <v>104</v>
      </c>
      <c r="E152" s="146"/>
      <c r="F152" s="148">
        <f>F153</f>
        <v>1114400</v>
      </c>
      <c r="G152" s="148">
        <f>G153</f>
        <v>1114400</v>
      </c>
      <c r="H152" s="148">
        <f>H153</f>
        <v>1114400</v>
      </c>
      <c r="L152" s="84"/>
    </row>
    <row r="153" spans="1:12" s="22" customFormat="1" ht="31.5" x14ac:dyDescent="0.25">
      <c r="A153" s="145" t="s">
        <v>108</v>
      </c>
      <c r="B153" s="172" t="s">
        <v>130</v>
      </c>
      <c r="C153" s="173" t="s">
        <v>122</v>
      </c>
      <c r="D153" s="156" t="s">
        <v>104</v>
      </c>
      <c r="E153" s="180">
        <v>200</v>
      </c>
      <c r="F153" s="148">
        <f>прил.4!G238</f>
        <v>1114400</v>
      </c>
      <c r="G153" s="148">
        <f>прил.4!H238</f>
        <v>1114400</v>
      </c>
      <c r="H153" s="148">
        <f>прил.4!I238</f>
        <v>1114400</v>
      </c>
      <c r="L153" s="24"/>
    </row>
    <row r="154" spans="1:12" s="25" customFormat="1" ht="47.25" x14ac:dyDescent="0.25">
      <c r="A154" s="152" t="s">
        <v>247</v>
      </c>
      <c r="B154" s="151" t="s">
        <v>130</v>
      </c>
      <c r="C154" s="151" t="s">
        <v>122</v>
      </c>
      <c r="D154" s="144" t="s">
        <v>279</v>
      </c>
      <c r="E154" s="150"/>
      <c r="F154" s="148">
        <f>F155</f>
        <v>7510495.3799999999</v>
      </c>
      <c r="G154" s="148">
        <f t="shared" ref="G154:H154" si="52">G155</f>
        <v>1567095.33</v>
      </c>
      <c r="H154" s="148">
        <f t="shared" si="52"/>
        <v>1510495.38</v>
      </c>
      <c r="L154" s="26"/>
    </row>
    <row r="155" spans="1:12" s="22" customFormat="1" ht="31.5" x14ac:dyDescent="0.25">
      <c r="A155" s="145" t="s">
        <v>108</v>
      </c>
      <c r="B155" s="151" t="s">
        <v>130</v>
      </c>
      <c r="C155" s="151" t="s">
        <v>122</v>
      </c>
      <c r="D155" s="144" t="s">
        <v>279</v>
      </c>
      <c r="E155" s="150">
        <v>200</v>
      </c>
      <c r="F155" s="148">
        <f>прил.4!G236</f>
        <v>7510495.3799999999</v>
      </c>
      <c r="G155" s="148">
        <f>прил.4!H236</f>
        <v>1567095.33</v>
      </c>
      <c r="H155" s="148">
        <f>прил.4!I236</f>
        <v>1510495.38</v>
      </c>
      <c r="L155" s="24"/>
    </row>
    <row r="156" spans="1:12" s="32" customFormat="1" ht="31.5" x14ac:dyDescent="0.25">
      <c r="A156" s="156" t="s">
        <v>53</v>
      </c>
      <c r="B156" s="172" t="s">
        <v>130</v>
      </c>
      <c r="C156" s="173" t="s">
        <v>122</v>
      </c>
      <c r="D156" s="156" t="s">
        <v>69</v>
      </c>
      <c r="E156" s="145"/>
      <c r="F156" s="148">
        <f>F157+F158+F160+F159</f>
        <v>36549329.469999999</v>
      </c>
      <c r="G156" s="148">
        <f>G157+G158+G160+G159</f>
        <v>36549329.469999999</v>
      </c>
      <c r="H156" s="148">
        <f>H157+H158+H160+H159</f>
        <v>36549329.469999999</v>
      </c>
      <c r="L156" s="81"/>
    </row>
    <row r="157" spans="1:12" s="22" customFormat="1" ht="63" x14ac:dyDescent="0.25">
      <c r="A157" s="145" t="s">
        <v>107</v>
      </c>
      <c r="B157" s="172" t="s">
        <v>130</v>
      </c>
      <c r="C157" s="173" t="s">
        <v>122</v>
      </c>
      <c r="D157" s="156" t="s">
        <v>69</v>
      </c>
      <c r="E157" s="174">
        <v>100</v>
      </c>
      <c r="F157" s="148">
        <f>прил.4!G231</f>
        <v>701486.35</v>
      </c>
      <c r="G157" s="148">
        <f>прил.4!H231</f>
        <v>701486.35</v>
      </c>
      <c r="H157" s="148">
        <f>прил.4!I231</f>
        <v>701486.35</v>
      </c>
      <c r="L157" s="24"/>
    </row>
    <row r="158" spans="1:12" s="22" customFormat="1" ht="31.5" x14ac:dyDescent="0.25">
      <c r="A158" s="145" t="s">
        <v>108</v>
      </c>
      <c r="B158" s="172" t="s">
        <v>130</v>
      </c>
      <c r="C158" s="173" t="s">
        <v>122</v>
      </c>
      <c r="D158" s="156" t="s">
        <v>69</v>
      </c>
      <c r="E158" s="173" t="s">
        <v>109</v>
      </c>
      <c r="F158" s="148">
        <f>прил.4!G232</f>
        <v>35162568.119999997</v>
      </c>
      <c r="G158" s="148">
        <f>прил.4!H232</f>
        <v>35162568.119999997</v>
      </c>
      <c r="H158" s="148">
        <f>прил.4!I232</f>
        <v>35162568.119999997</v>
      </c>
      <c r="L158" s="24"/>
    </row>
    <row r="159" spans="1:12" s="22" customFormat="1" ht="31.5" x14ac:dyDescent="0.25">
      <c r="A159" s="145" t="s">
        <v>113</v>
      </c>
      <c r="B159" s="172" t="s">
        <v>130</v>
      </c>
      <c r="C159" s="173" t="s">
        <v>122</v>
      </c>
      <c r="D159" s="156" t="s">
        <v>69</v>
      </c>
      <c r="E159" s="173" t="s">
        <v>111</v>
      </c>
      <c r="F159" s="148">
        <f>прил.4!G233</f>
        <v>50000</v>
      </c>
      <c r="G159" s="148">
        <f>прил.4!H233</f>
        <v>50000</v>
      </c>
      <c r="H159" s="148">
        <f>прил.4!I233</f>
        <v>50000</v>
      </c>
      <c r="L159" s="24"/>
    </row>
    <row r="160" spans="1:12" s="22" customFormat="1" x14ac:dyDescent="0.25">
      <c r="A160" s="145" t="s">
        <v>96</v>
      </c>
      <c r="B160" s="172" t="s">
        <v>130</v>
      </c>
      <c r="C160" s="173" t="s">
        <v>122</v>
      </c>
      <c r="D160" s="156" t="s">
        <v>69</v>
      </c>
      <c r="E160" s="173" t="s">
        <v>112</v>
      </c>
      <c r="F160" s="148">
        <f>прил.4!G234</f>
        <v>635275</v>
      </c>
      <c r="G160" s="148">
        <f>прил.4!H234</f>
        <v>635275</v>
      </c>
      <c r="H160" s="148">
        <f>прил.4!I234</f>
        <v>635275</v>
      </c>
      <c r="L160" s="24"/>
    </row>
    <row r="161" spans="1:12" s="22" customFormat="1" x14ac:dyDescent="0.25">
      <c r="A161" s="156" t="s">
        <v>13</v>
      </c>
      <c r="B161" s="172" t="s">
        <v>130</v>
      </c>
      <c r="C161" s="173" t="s">
        <v>133</v>
      </c>
      <c r="D161" s="172"/>
      <c r="E161" s="159"/>
      <c r="F161" s="148">
        <f>F162+F164+F166+F168+F181+F183+F185+F190</f>
        <v>586101890.86000001</v>
      </c>
      <c r="G161" s="148">
        <f t="shared" ref="G161:H161" si="53">G162+G164+G166+G168+G181+G183+G185+G190</f>
        <v>561260613.66000009</v>
      </c>
      <c r="H161" s="148">
        <f t="shared" si="53"/>
        <v>861209445.99000013</v>
      </c>
      <c r="I161" s="21">
        <f>прил.4!G101+прил.4!G239</f>
        <v>586101890.86000001</v>
      </c>
      <c r="J161" s="21">
        <f>прил.4!H101+прил.4!H239</f>
        <v>561260613.66000009</v>
      </c>
      <c r="K161" s="21">
        <f>прил.4!I101+прил.4!I239</f>
        <v>861209445.99000013</v>
      </c>
      <c r="L161" s="24"/>
    </row>
    <row r="162" spans="1:12" s="22" customFormat="1" ht="63" x14ac:dyDescent="0.25">
      <c r="A162" s="145" t="s">
        <v>156</v>
      </c>
      <c r="B162" s="172" t="s">
        <v>130</v>
      </c>
      <c r="C162" s="173" t="s">
        <v>133</v>
      </c>
      <c r="D162" s="156" t="s">
        <v>155</v>
      </c>
      <c r="E162" s="159"/>
      <c r="F162" s="148">
        <f>F163</f>
        <v>29402500</v>
      </c>
      <c r="G162" s="148">
        <f>G163</f>
        <v>27156800</v>
      </c>
      <c r="H162" s="148">
        <f>H163</f>
        <v>26591200</v>
      </c>
      <c r="I162" s="21">
        <f>I161-F161</f>
        <v>0</v>
      </c>
      <c r="J162" s="21">
        <f t="shared" ref="J162:K162" si="54">J161-G161</f>
        <v>0</v>
      </c>
      <c r="K162" s="21">
        <f t="shared" si="54"/>
        <v>0</v>
      </c>
      <c r="L162" s="24"/>
    </row>
    <row r="163" spans="1:12" s="22" customFormat="1" ht="31.5" x14ac:dyDescent="0.25">
      <c r="A163" s="145" t="s">
        <v>108</v>
      </c>
      <c r="B163" s="172" t="s">
        <v>130</v>
      </c>
      <c r="C163" s="173" t="s">
        <v>133</v>
      </c>
      <c r="D163" s="156" t="s">
        <v>155</v>
      </c>
      <c r="E163" s="172">
        <v>200</v>
      </c>
      <c r="F163" s="148">
        <f>прил.4!G269</f>
        <v>29402500</v>
      </c>
      <c r="G163" s="148">
        <f>прил.4!H269</f>
        <v>27156800</v>
      </c>
      <c r="H163" s="148">
        <f>прил.4!I269</f>
        <v>26591200</v>
      </c>
      <c r="L163" s="24"/>
    </row>
    <row r="164" spans="1:12" s="30" customFormat="1" ht="31.5" x14ac:dyDescent="0.25">
      <c r="A164" s="145" t="s">
        <v>165</v>
      </c>
      <c r="B164" s="147" t="s">
        <v>130</v>
      </c>
      <c r="C164" s="147" t="s">
        <v>133</v>
      </c>
      <c r="D164" s="156" t="s">
        <v>166</v>
      </c>
      <c r="E164" s="159"/>
      <c r="F164" s="148">
        <f>F165</f>
        <v>0</v>
      </c>
      <c r="G164" s="148">
        <f>G165</f>
        <v>0</v>
      </c>
      <c r="H164" s="148">
        <f>H165</f>
        <v>303970537.89999998</v>
      </c>
      <c r="J164" s="20"/>
      <c r="L164" s="83"/>
    </row>
    <row r="165" spans="1:12" s="30" customFormat="1" ht="31.5" x14ac:dyDescent="0.25">
      <c r="A165" s="145" t="s">
        <v>108</v>
      </c>
      <c r="B165" s="172" t="s">
        <v>130</v>
      </c>
      <c r="C165" s="173" t="s">
        <v>133</v>
      </c>
      <c r="D165" s="156" t="s">
        <v>166</v>
      </c>
      <c r="E165" s="172">
        <v>200</v>
      </c>
      <c r="F165" s="148">
        <f>прил.4!G101</f>
        <v>0</v>
      </c>
      <c r="G165" s="148">
        <f>прил.4!H101</f>
        <v>0</v>
      </c>
      <c r="H165" s="148">
        <f>прил.4!I101</f>
        <v>303970537.89999998</v>
      </c>
      <c r="J165" s="90"/>
      <c r="L165" s="83"/>
    </row>
    <row r="166" spans="1:12" s="30" customFormat="1" ht="63" x14ac:dyDescent="0.25">
      <c r="A166" s="145" t="s">
        <v>152</v>
      </c>
      <c r="B166" s="147" t="s">
        <v>130</v>
      </c>
      <c r="C166" s="147" t="s">
        <v>133</v>
      </c>
      <c r="D166" s="156" t="s">
        <v>177</v>
      </c>
      <c r="E166" s="159"/>
      <c r="F166" s="148">
        <f>F167</f>
        <v>29685600</v>
      </c>
      <c r="G166" s="148">
        <f>G167</f>
        <v>29685600</v>
      </c>
      <c r="H166" s="148">
        <f>H167</f>
        <v>29685600</v>
      </c>
      <c r="J166" s="90"/>
      <c r="L166" s="83"/>
    </row>
    <row r="167" spans="1:12" s="22" customFormat="1" ht="63" x14ac:dyDescent="0.25">
      <c r="A167" s="145" t="s">
        <v>107</v>
      </c>
      <c r="B167" s="147" t="s">
        <v>130</v>
      </c>
      <c r="C167" s="147" t="s">
        <v>133</v>
      </c>
      <c r="D167" s="156" t="s">
        <v>177</v>
      </c>
      <c r="E167" s="174">
        <v>100</v>
      </c>
      <c r="F167" s="148">
        <f>прил.4!G265</f>
        <v>29685600</v>
      </c>
      <c r="G167" s="148">
        <f>прил.4!H265</f>
        <v>29685600</v>
      </c>
      <c r="H167" s="148">
        <f>прил.4!I265</f>
        <v>29685600</v>
      </c>
      <c r="L167" s="24"/>
    </row>
    <row r="168" spans="1:12" s="31" customFormat="1" ht="173.25" x14ac:dyDescent="0.25">
      <c r="A168" s="158" t="s">
        <v>215</v>
      </c>
      <c r="B168" s="172" t="s">
        <v>130</v>
      </c>
      <c r="C168" s="173" t="s">
        <v>133</v>
      </c>
      <c r="D168" s="181" t="s">
        <v>273</v>
      </c>
      <c r="E168" s="146"/>
      <c r="F168" s="148">
        <f>F169+F171+F173+F175+F177+F179</f>
        <v>398513300</v>
      </c>
      <c r="G168" s="148">
        <f>G169+G171+G173+G175+G177+G179</f>
        <v>398513300.00000006</v>
      </c>
      <c r="H168" s="148">
        <f>H169+H171+H173+H175+H177+H179</f>
        <v>398513300.00000006</v>
      </c>
      <c r="L168" s="84"/>
    </row>
    <row r="169" spans="1:12" s="25" customFormat="1" ht="63" x14ac:dyDescent="0.25">
      <c r="A169" s="145" t="s">
        <v>211</v>
      </c>
      <c r="B169" s="147" t="s">
        <v>130</v>
      </c>
      <c r="C169" s="147" t="s">
        <v>133</v>
      </c>
      <c r="D169" s="181" t="s">
        <v>210</v>
      </c>
      <c r="E169" s="146"/>
      <c r="F169" s="148">
        <f>F170</f>
        <v>44711722.5</v>
      </c>
      <c r="G169" s="148">
        <f>G170</f>
        <v>44711722.5</v>
      </c>
      <c r="H169" s="148">
        <f>H170</f>
        <v>44711722.5</v>
      </c>
      <c r="L169" s="26"/>
    </row>
    <row r="170" spans="1:12" s="22" customFormat="1" ht="63" x14ac:dyDescent="0.25">
      <c r="A170" s="145" t="s">
        <v>107</v>
      </c>
      <c r="B170" s="147" t="s">
        <v>130</v>
      </c>
      <c r="C170" s="147" t="s">
        <v>133</v>
      </c>
      <c r="D170" s="181" t="s">
        <v>210</v>
      </c>
      <c r="E170" s="146">
        <v>100</v>
      </c>
      <c r="F170" s="148">
        <f>прил.4!G242</f>
        <v>44711722.5</v>
      </c>
      <c r="G170" s="148">
        <f>прил.4!H242</f>
        <v>44711722.5</v>
      </c>
      <c r="H170" s="148">
        <f>прил.4!I242</f>
        <v>44711722.5</v>
      </c>
      <c r="L170" s="24"/>
    </row>
    <row r="171" spans="1:12" s="25" customFormat="1" ht="94.5" x14ac:dyDescent="0.25">
      <c r="A171" s="145" t="s">
        <v>213</v>
      </c>
      <c r="B171" s="147" t="s">
        <v>130</v>
      </c>
      <c r="C171" s="147" t="s">
        <v>133</v>
      </c>
      <c r="D171" s="181" t="s">
        <v>212</v>
      </c>
      <c r="E171" s="146"/>
      <c r="F171" s="148">
        <f>F172</f>
        <v>28156318.43</v>
      </c>
      <c r="G171" s="148">
        <f>G172</f>
        <v>27884367.09</v>
      </c>
      <c r="H171" s="148">
        <f>H172</f>
        <v>27884367.09</v>
      </c>
      <c r="L171" s="26"/>
    </row>
    <row r="172" spans="1:12" s="22" customFormat="1" ht="63" x14ac:dyDescent="0.25">
      <c r="A172" s="145" t="s">
        <v>107</v>
      </c>
      <c r="B172" s="147" t="s">
        <v>130</v>
      </c>
      <c r="C172" s="147" t="s">
        <v>133</v>
      </c>
      <c r="D172" s="181" t="s">
        <v>212</v>
      </c>
      <c r="E172" s="146">
        <v>100</v>
      </c>
      <c r="F172" s="148">
        <f>прил.4!G244</f>
        <v>28156318.43</v>
      </c>
      <c r="G172" s="148">
        <f>прил.4!H244</f>
        <v>27884367.09</v>
      </c>
      <c r="H172" s="148">
        <f>прил.4!I244</f>
        <v>27884367.09</v>
      </c>
      <c r="L172" s="24"/>
    </row>
    <row r="173" spans="1:12" s="25" customFormat="1" ht="47.25" x14ac:dyDescent="0.25">
      <c r="A173" s="145" t="s">
        <v>218</v>
      </c>
      <c r="B173" s="147" t="s">
        <v>130</v>
      </c>
      <c r="C173" s="147" t="s">
        <v>133</v>
      </c>
      <c r="D173" s="181" t="s">
        <v>217</v>
      </c>
      <c r="E173" s="146"/>
      <c r="F173" s="148">
        <f>F174</f>
        <v>241028763</v>
      </c>
      <c r="G173" s="148">
        <f>G174</f>
        <v>241028763</v>
      </c>
      <c r="H173" s="148">
        <f>H174</f>
        <v>241028763</v>
      </c>
      <c r="L173" s="26"/>
    </row>
    <row r="174" spans="1:12" s="22" customFormat="1" ht="63" x14ac:dyDescent="0.25">
      <c r="A174" s="145" t="s">
        <v>107</v>
      </c>
      <c r="B174" s="147" t="s">
        <v>130</v>
      </c>
      <c r="C174" s="147" t="s">
        <v>133</v>
      </c>
      <c r="D174" s="181" t="s">
        <v>217</v>
      </c>
      <c r="E174" s="146">
        <v>100</v>
      </c>
      <c r="F174" s="148">
        <f>прил.4!G246</f>
        <v>241028763</v>
      </c>
      <c r="G174" s="148">
        <f>прил.4!H246</f>
        <v>241028763</v>
      </c>
      <c r="H174" s="148">
        <f>прил.4!I246</f>
        <v>241028763</v>
      </c>
      <c r="L174" s="24"/>
    </row>
    <row r="175" spans="1:12" s="25" customFormat="1" ht="47.25" x14ac:dyDescent="0.25">
      <c r="A175" s="145" t="s">
        <v>219</v>
      </c>
      <c r="B175" s="147" t="s">
        <v>130</v>
      </c>
      <c r="C175" s="147" t="s">
        <v>133</v>
      </c>
      <c r="D175" s="181" t="s">
        <v>220</v>
      </c>
      <c r="E175" s="146"/>
      <c r="F175" s="148">
        <f>F176</f>
        <v>16622534.619999999</v>
      </c>
      <c r="G175" s="148">
        <f>G176</f>
        <v>16622534.619999999</v>
      </c>
      <c r="H175" s="148">
        <f>H176</f>
        <v>16622534.619999999</v>
      </c>
      <c r="L175" s="26"/>
    </row>
    <row r="176" spans="1:12" s="22" customFormat="1" ht="63" x14ac:dyDescent="0.25">
      <c r="A176" s="145" t="s">
        <v>107</v>
      </c>
      <c r="B176" s="147" t="s">
        <v>130</v>
      </c>
      <c r="C176" s="147" t="s">
        <v>133</v>
      </c>
      <c r="D176" s="181" t="s">
        <v>220</v>
      </c>
      <c r="E176" s="146">
        <v>100</v>
      </c>
      <c r="F176" s="148">
        <f>прил.4!G248</f>
        <v>16622534.619999999</v>
      </c>
      <c r="G176" s="148">
        <f>прил.4!H248</f>
        <v>16622534.619999999</v>
      </c>
      <c r="H176" s="148">
        <f>прил.4!I248</f>
        <v>16622534.619999999</v>
      </c>
      <c r="L176" s="24"/>
    </row>
    <row r="177" spans="1:12" s="25" customFormat="1" ht="47.25" x14ac:dyDescent="0.25">
      <c r="A177" s="145" t="s">
        <v>216</v>
      </c>
      <c r="B177" s="147" t="s">
        <v>130</v>
      </c>
      <c r="C177" s="147" t="s">
        <v>133</v>
      </c>
      <c r="D177" s="181" t="s">
        <v>214</v>
      </c>
      <c r="E177" s="146"/>
      <c r="F177" s="148">
        <f>F178</f>
        <v>62916812.450000003</v>
      </c>
      <c r="G177" s="148">
        <f>G178</f>
        <v>63188763.789999999</v>
      </c>
      <c r="H177" s="148">
        <f>H178</f>
        <v>63188763.789999999</v>
      </c>
      <c r="L177" s="26"/>
    </row>
    <row r="178" spans="1:12" s="22" customFormat="1" ht="63" x14ac:dyDescent="0.25">
      <c r="A178" s="145" t="s">
        <v>107</v>
      </c>
      <c r="B178" s="147" t="s">
        <v>130</v>
      </c>
      <c r="C178" s="147" t="s">
        <v>133</v>
      </c>
      <c r="D178" s="181" t="s">
        <v>214</v>
      </c>
      <c r="E178" s="146">
        <v>100</v>
      </c>
      <c r="F178" s="148">
        <f>прил.4!G250</f>
        <v>62916812.450000003</v>
      </c>
      <c r="G178" s="148">
        <f>прил.4!H250</f>
        <v>63188763.789999999</v>
      </c>
      <c r="H178" s="148">
        <f>прил.4!I250</f>
        <v>63188763.789999999</v>
      </c>
      <c r="L178" s="24"/>
    </row>
    <row r="179" spans="1:12" s="25" customFormat="1" ht="126" x14ac:dyDescent="0.25">
      <c r="A179" s="145" t="s">
        <v>222</v>
      </c>
      <c r="B179" s="147" t="s">
        <v>130</v>
      </c>
      <c r="C179" s="147" t="s">
        <v>133</v>
      </c>
      <c r="D179" s="181" t="s">
        <v>221</v>
      </c>
      <c r="E179" s="146"/>
      <c r="F179" s="148">
        <f>F180</f>
        <v>5077149</v>
      </c>
      <c r="G179" s="148">
        <f>G180</f>
        <v>5077149</v>
      </c>
      <c r="H179" s="148">
        <f>H180</f>
        <v>5077149</v>
      </c>
      <c r="L179" s="26"/>
    </row>
    <row r="180" spans="1:12" s="22" customFormat="1" ht="63" x14ac:dyDescent="0.25">
      <c r="A180" s="145" t="s">
        <v>107</v>
      </c>
      <c r="B180" s="147" t="s">
        <v>130</v>
      </c>
      <c r="C180" s="147" t="s">
        <v>133</v>
      </c>
      <c r="D180" s="181" t="s">
        <v>221</v>
      </c>
      <c r="E180" s="146">
        <v>100</v>
      </c>
      <c r="F180" s="148">
        <f>прил.4!G252</f>
        <v>5077149</v>
      </c>
      <c r="G180" s="148">
        <f>прил.4!H252</f>
        <v>5077149</v>
      </c>
      <c r="H180" s="148">
        <f>прил.4!I252</f>
        <v>5077149</v>
      </c>
      <c r="L180" s="24"/>
    </row>
    <row r="181" spans="1:12" s="30" customFormat="1" ht="189" x14ac:dyDescent="0.25">
      <c r="A181" s="193" t="s">
        <v>207</v>
      </c>
      <c r="B181" s="183" t="s">
        <v>130</v>
      </c>
      <c r="C181" s="184" t="s">
        <v>133</v>
      </c>
      <c r="D181" s="185" t="s">
        <v>208</v>
      </c>
      <c r="E181" s="166"/>
      <c r="F181" s="169">
        <f>F182</f>
        <v>22217330</v>
      </c>
      <c r="G181" s="169">
        <f>G182</f>
        <v>22217330</v>
      </c>
      <c r="H181" s="169">
        <f>H182</f>
        <v>22217330</v>
      </c>
      <c r="L181" s="83"/>
    </row>
    <row r="182" spans="1:12" s="22" customFormat="1" ht="63" x14ac:dyDescent="0.25">
      <c r="A182" s="145" t="s">
        <v>107</v>
      </c>
      <c r="B182" s="172" t="s">
        <v>130</v>
      </c>
      <c r="C182" s="173" t="s">
        <v>133</v>
      </c>
      <c r="D182" s="156" t="s">
        <v>208</v>
      </c>
      <c r="E182" s="180">
        <v>100</v>
      </c>
      <c r="F182" s="148">
        <f>прил.4!G270</f>
        <v>22217330</v>
      </c>
      <c r="G182" s="148">
        <f>прил.4!H270</f>
        <v>22217330</v>
      </c>
      <c r="H182" s="148">
        <f>прил.4!I270</f>
        <v>22217330</v>
      </c>
      <c r="L182" s="24"/>
    </row>
    <row r="183" spans="1:12" s="31" customFormat="1" ht="173.25" x14ac:dyDescent="0.25">
      <c r="A183" s="145" t="s">
        <v>106</v>
      </c>
      <c r="B183" s="172" t="s">
        <v>130</v>
      </c>
      <c r="C183" s="173" t="s">
        <v>133</v>
      </c>
      <c r="D183" s="156" t="s">
        <v>68</v>
      </c>
      <c r="E183" s="172"/>
      <c r="F183" s="148">
        <f>F184</f>
        <v>20035360</v>
      </c>
      <c r="G183" s="148">
        <f>G184</f>
        <v>6690000</v>
      </c>
      <c r="H183" s="148">
        <f>H184</f>
        <v>6690000</v>
      </c>
      <c r="L183" s="84"/>
    </row>
    <row r="184" spans="1:12" s="22" customFormat="1" ht="31.5" x14ac:dyDescent="0.25">
      <c r="A184" s="145" t="s">
        <v>108</v>
      </c>
      <c r="B184" s="172" t="s">
        <v>130</v>
      </c>
      <c r="C184" s="173" t="s">
        <v>133</v>
      </c>
      <c r="D184" s="156" t="s">
        <v>68</v>
      </c>
      <c r="E184" s="173" t="s">
        <v>109</v>
      </c>
      <c r="F184" s="148">
        <f>прил.4!G254</f>
        <v>20035360</v>
      </c>
      <c r="G184" s="148">
        <f>прил.4!H254</f>
        <v>6690000</v>
      </c>
      <c r="H184" s="148">
        <f>прил.4!I254</f>
        <v>6690000</v>
      </c>
      <c r="L184" s="24"/>
    </row>
    <row r="185" spans="1:12" s="32" customFormat="1" ht="31.5" x14ac:dyDescent="0.25">
      <c r="A185" s="156" t="s">
        <v>53</v>
      </c>
      <c r="B185" s="172" t="s">
        <v>130</v>
      </c>
      <c r="C185" s="173" t="s">
        <v>133</v>
      </c>
      <c r="D185" s="156" t="s">
        <v>69</v>
      </c>
      <c r="E185" s="172"/>
      <c r="F185" s="148">
        <f>F186+F187+F188+F189</f>
        <v>61382027.680000007</v>
      </c>
      <c r="G185" s="148">
        <f>G186+G187+G188+G189</f>
        <v>61382027.680000007</v>
      </c>
      <c r="H185" s="148">
        <f>H186+H187+H188+H189</f>
        <v>61382027.680000007</v>
      </c>
      <c r="L185" s="81"/>
    </row>
    <row r="186" spans="1:12" s="22" customFormat="1" ht="63" x14ac:dyDescent="0.25">
      <c r="A186" s="145" t="s">
        <v>107</v>
      </c>
      <c r="B186" s="172" t="s">
        <v>130</v>
      </c>
      <c r="C186" s="173" t="s">
        <v>133</v>
      </c>
      <c r="D186" s="156" t="s">
        <v>69</v>
      </c>
      <c r="E186" s="173" t="s">
        <v>110</v>
      </c>
      <c r="F186" s="148">
        <f>прил.4!G256</f>
        <v>7540978.2800000003</v>
      </c>
      <c r="G186" s="148">
        <f>прил.4!H256</f>
        <v>7540978.2800000003</v>
      </c>
      <c r="H186" s="148">
        <f>прил.4!I256</f>
        <v>7540978.2800000003</v>
      </c>
      <c r="L186" s="24"/>
    </row>
    <row r="187" spans="1:12" s="22" customFormat="1" ht="31.5" x14ac:dyDescent="0.25">
      <c r="A187" s="145" t="s">
        <v>108</v>
      </c>
      <c r="B187" s="172" t="s">
        <v>130</v>
      </c>
      <c r="C187" s="173" t="s">
        <v>133</v>
      </c>
      <c r="D187" s="156" t="s">
        <v>69</v>
      </c>
      <c r="E187" s="180">
        <v>200</v>
      </c>
      <c r="F187" s="148">
        <f>прил.4!G257</f>
        <v>45338823.840000004</v>
      </c>
      <c r="G187" s="148">
        <f>прил.4!H257</f>
        <v>45338823.840000004</v>
      </c>
      <c r="H187" s="148">
        <f>прил.4!I257</f>
        <v>45338823.840000004</v>
      </c>
      <c r="L187" s="24"/>
    </row>
    <row r="188" spans="1:12" s="22" customFormat="1" ht="31.5" x14ac:dyDescent="0.25">
      <c r="A188" s="145" t="s">
        <v>113</v>
      </c>
      <c r="B188" s="172" t="s">
        <v>130</v>
      </c>
      <c r="C188" s="173" t="s">
        <v>133</v>
      </c>
      <c r="D188" s="156" t="s">
        <v>69</v>
      </c>
      <c r="E188" s="173" t="s">
        <v>111</v>
      </c>
      <c r="F188" s="148">
        <f>прил.4!G258</f>
        <v>130000</v>
      </c>
      <c r="G188" s="148">
        <f>прил.4!H258</f>
        <v>130000</v>
      </c>
      <c r="H188" s="148">
        <f>прил.4!I258</f>
        <v>130000</v>
      </c>
      <c r="L188" s="24"/>
    </row>
    <row r="189" spans="1:12" s="22" customFormat="1" x14ac:dyDescent="0.25">
      <c r="A189" s="145" t="s">
        <v>96</v>
      </c>
      <c r="B189" s="172" t="s">
        <v>130</v>
      </c>
      <c r="C189" s="173" t="s">
        <v>133</v>
      </c>
      <c r="D189" s="156" t="s">
        <v>69</v>
      </c>
      <c r="E189" s="180">
        <v>800</v>
      </c>
      <c r="F189" s="148">
        <f>прил.4!G259</f>
        <v>8372225.5599999996</v>
      </c>
      <c r="G189" s="148">
        <f>прил.4!H259</f>
        <v>8372225.5599999996</v>
      </c>
      <c r="H189" s="148">
        <f>прил.4!I259</f>
        <v>8372225.5599999996</v>
      </c>
      <c r="L189" s="24"/>
    </row>
    <row r="190" spans="1:12" s="25" customFormat="1" ht="47.25" x14ac:dyDescent="0.25">
      <c r="A190" s="152" t="s">
        <v>247</v>
      </c>
      <c r="B190" s="151" t="s">
        <v>130</v>
      </c>
      <c r="C190" s="151" t="s">
        <v>133</v>
      </c>
      <c r="D190" s="144" t="s">
        <v>279</v>
      </c>
      <c r="E190" s="150"/>
      <c r="F190" s="148">
        <f>F191</f>
        <v>24865773.18</v>
      </c>
      <c r="G190" s="148">
        <f t="shared" ref="G190:H190" si="55">G191</f>
        <v>15615555.98</v>
      </c>
      <c r="H190" s="148">
        <f t="shared" si="55"/>
        <v>12159450.41</v>
      </c>
      <c r="L190" s="26"/>
    </row>
    <row r="191" spans="1:12" s="22" customFormat="1" ht="31.5" x14ac:dyDescent="0.25">
      <c r="A191" s="145" t="s">
        <v>108</v>
      </c>
      <c r="B191" s="151" t="s">
        <v>130</v>
      </c>
      <c r="C191" s="151" t="s">
        <v>133</v>
      </c>
      <c r="D191" s="144" t="s">
        <v>279</v>
      </c>
      <c r="E191" s="150">
        <v>200</v>
      </c>
      <c r="F191" s="148">
        <f>прил.4!G261</f>
        <v>24865773.18</v>
      </c>
      <c r="G191" s="148">
        <f>прил.4!H261</f>
        <v>15615555.98</v>
      </c>
      <c r="H191" s="148">
        <f>прил.4!I261</f>
        <v>12159450.41</v>
      </c>
      <c r="L191" s="24"/>
    </row>
    <row r="192" spans="1:12" s="22" customFormat="1" x14ac:dyDescent="0.25">
      <c r="A192" s="156" t="s">
        <v>98</v>
      </c>
      <c r="B192" s="172" t="s">
        <v>130</v>
      </c>
      <c r="C192" s="173" t="s">
        <v>127</v>
      </c>
      <c r="D192" s="156"/>
      <c r="E192" s="145"/>
      <c r="F192" s="148">
        <f>F193+F195+F197+F201</f>
        <v>52038605.780000001</v>
      </c>
      <c r="G192" s="148">
        <f t="shared" ref="G192:H192" si="56">G193+G195+G197+G201</f>
        <v>49938605.979999997</v>
      </c>
      <c r="H192" s="148">
        <f t="shared" si="56"/>
        <v>49938605.979999997</v>
      </c>
      <c r="I192" s="21">
        <f>прил.4!G272</f>
        <v>52038605.780000001</v>
      </c>
      <c r="J192" s="21">
        <f>прил.4!H272</f>
        <v>49938605.979999997</v>
      </c>
      <c r="K192" s="21">
        <f>прил.4!I272</f>
        <v>49938605.979999997</v>
      </c>
      <c r="L192" s="24"/>
    </row>
    <row r="193" spans="1:12" s="30" customFormat="1" ht="187.15" customHeight="1" x14ac:dyDescent="0.25">
      <c r="A193" s="161" t="s">
        <v>207</v>
      </c>
      <c r="B193" s="151" t="s">
        <v>130</v>
      </c>
      <c r="C193" s="151" t="s">
        <v>127</v>
      </c>
      <c r="D193" s="144" t="s">
        <v>209</v>
      </c>
      <c r="E193" s="150"/>
      <c r="F193" s="148">
        <f>F194</f>
        <v>1359290</v>
      </c>
      <c r="G193" s="148">
        <f t="shared" ref="G193:H193" si="57">G194</f>
        <v>1359290</v>
      </c>
      <c r="H193" s="148">
        <f t="shared" si="57"/>
        <v>1359290</v>
      </c>
      <c r="I193" s="44">
        <f>I192-F192</f>
        <v>0</v>
      </c>
      <c r="J193" s="44">
        <f t="shared" ref="J193:K193" si="58">J192-G192</f>
        <v>0</v>
      </c>
      <c r="K193" s="44">
        <f t="shared" si="58"/>
        <v>0</v>
      </c>
      <c r="L193" s="83"/>
    </row>
    <row r="194" spans="1:12" s="30" customFormat="1" ht="47.45" customHeight="1" x14ac:dyDescent="0.25">
      <c r="A194" s="145" t="s">
        <v>107</v>
      </c>
      <c r="B194" s="151" t="s">
        <v>130</v>
      </c>
      <c r="C194" s="151" t="s">
        <v>127</v>
      </c>
      <c r="D194" s="144" t="s">
        <v>209</v>
      </c>
      <c r="E194" s="150">
        <v>100</v>
      </c>
      <c r="F194" s="148">
        <f>прил.4!G277</f>
        <v>1359290</v>
      </c>
      <c r="G194" s="148">
        <f>прил.4!H277</f>
        <v>1359290</v>
      </c>
      <c r="H194" s="148">
        <f>прил.4!I277</f>
        <v>1359290</v>
      </c>
      <c r="L194" s="83"/>
    </row>
    <row r="195" spans="1:12" s="22" customFormat="1" ht="47.25" x14ac:dyDescent="0.25">
      <c r="A195" s="145" t="s">
        <v>218</v>
      </c>
      <c r="B195" s="151" t="s">
        <v>130</v>
      </c>
      <c r="C195" s="151" t="s">
        <v>127</v>
      </c>
      <c r="D195" s="144" t="s">
        <v>282</v>
      </c>
      <c r="E195" s="150"/>
      <c r="F195" s="148">
        <f>F196</f>
        <v>14210300</v>
      </c>
      <c r="G195" s="148">
        <f t="shared" ref="G195:H195" si="59">G196</f>
        <v>14210300</v>
      </c>
      <c r="H195" s="148">
        <f t="shared" si="59"/>
        <v>14210300</v>
      </c>
      <c r="L195" s="24"/>
    </row>
    <row r="196" spans="1:12" s="30" customFormat="1" ht="63" x14ac:dyDescent="0.25">
      <c r="A196" s="145" t="s">
        <v>107</v>
      </c>
      <c r="B196" s="151" t="s">
        <v>130</v>
      </c>
      <c r="C196" s="151" t="s">
        <v>127</v>
      </c>
      <c r="D196" s="144" t="s">
        <v>282</v>
      </c>
      <c r="E196" s="150">
        <v>100</v>
      </c>
      <c r="F196" s="148">
        <f>прил.4!G275</f>
        <v>14210300</v>
      </c>
      <c r="G196" s="148">
        <f>прил.4!H275</f>
        <v>14210300</v>
      </c>
      <c r="H196" s="148">
        <f>прил.4!I275</f>
        <v>14210300</v>
      </c>
      <c r="L196" s="83"/>
    </row>
    <row r="197" spans="1:12" s="25" customFormat="1" ht="31.5" x14ac:dyDescent="0.25">
      <c r="A197" s="156" t="s">
        <v>53</v>
      </c>
      <c r="B197" s="151" t="s">
        <v>130</v>
      </c>
      <c r="C197" s="151" t="s">
        <v>127</v>
      </c>
      <c r="D197" s="144" t="s">
        <v>70</v>
      </c>
      <c r="E197" s="150"/>
      <c r="F197" s="148">
        <f>F198+F199+F200</f>
        <v>35761041.780000001</v>
      </c>
      <c r="G197" s="148">
        <f t="shared" ref="G197:H197" si="60">G198+G199+G200</f>
        <v>33661041.979999997</v>
      </c>
      <c r="H197" s="148">
        <f t="shared" si="60"/>
        <v>33661041.979999997</v>
      </c>
      <c r="L197" s="26"/>
    </row>
    <row r="198" spans="1:12" s="29" customFormat="1" ht="63" x14ac:dyDescent="0.25">
      <c r="A198" s="145" t="s">
        <v>107</v>
      </c>
      <c r="B198" s="151" t="s">
        <v>130</v>
      </c>
      <c r="C198" s="151" t="s">
        <v>127</v>
      </c>
      <c r="D198" s="144" t="s">
        <v>70</v>
      </c>
      <c r="E198" s="150">
        <v>100</v>
      </c>
      <c r="F198" s="148">
        <f>прил.4!G281</f>
        <v>35348554.939999998</v>
      </c>
      <c r="G198" s="148">
        <f>прил.4!H281</f>
        <v>33361395.199999999</v>
      </c>
      <c r="H198" s="148">
        <f>прил.4!I281</f>
        <v>33361395.199999999</v>
      </c>
      <c r="L198" s="23"/>
    </row>
    <row r="199" spans="1:12" s="22" customFormat="1" ht="31.5" x14ac:dyDescent="0.25">
      <c r="A199" s="145" t="s">
        <v>108</v>
      </c>
      <c r="B199" s="151" t="s">
        <v>130</v>
      </c>
      <c r="C199" s="151" t="s">
        <v>127</v>
      </c>
      <c r="D199" s="144" t="s">
        <v>70</v>
      </c>
      <c r="E199" s="150">
        <v>200</v>
      </c>
      <c r="F199" s="148">
        <f>прил.4!G282</f>
        <v>404536.84</v>
      </c>
      <c r="G199" s="148">
        <f>прил.4!H282</f>
        <v>291696.78000000003</v>
      </c>
      <c r="H199" s="148">
        <f>прил.4!I282</f>
        <v>291696.78000000003</v>
      </c>
      <c r="I199" s="21"/>
      <c r="L199" s="24"/>
    </row>
    <row r="200" spans="1:12" s="22" customFormat="1" x14ac:dyDescent="0.25">
      <c r="A200" s="145" t="s">
        <v>96</v>
      </c>
      <c r="B200" s="151" t="s">
        <v>130</v>
      </c>
      <c r="C200" s="151" t="s">
        <v>127</v>
      </c>
      <c r="D200" s="144" t="s">
        <v>70</v>
      </c>
      <c r="E200" s="150">
        <v>800</v>
      </c>
      <c r="F200" s="148">
        <f>прил.4!G283</f>
        <v>7950</v>
      </c>
      <c r="G200" s="148">
        <f>прил.4!H283</f>
        <v>7950</v>
      </c>
      <c r="H200" s="148">
        <f>прил.4!I283</f>
        <v>7950</v>
      </c>
      <c r="L200" s="24"/>
    </row>
    <row r="201" spans="1:12" s="25" customFormat="1" ht="47.25" x14ac:dyDescent="0.25">
      <c r="A201" s="152" t="s">
        <v>247</v>
      </c>
      <c r="B201" s="151" t="s">
        <v>130</v>
      </c>
      <c r="C201" s="151" t="s">
        <v>127</v>
      </c>
      <c r="D201" s="144" t="s">
        <v>283</v>
      </c>
      <c r="E201" s="150"/>
      <c r="F201" s="148">
        <f>F202</f>
        <v>707974</v>
      </c>
      <c r="G201" s="148">
        <f t="shared" ref="G201:H201" si="61">G202</f>
        <v>707974</v>
      </c>
      <c r="H201" s="148">
        <f t="shared" si="61"/>
        <v>707974</v>
      </c>
      <c r="L201" s="26"/>
    </row>
    <row r="202" spans="1:12" s="22" customFormat="1" ht="31.5" x14ac:dyDescent="0.25">
      <c r="A202" s="145" t="s">
        <v>108</v>
      </c>
      <c r="B202" s="151" t="s">
        <v>130</v>
      </c>
      <c r="C202" s="151" t="s">
        <v>127</v>
      </c>
      <c r="D202" s="144" t="s">
        <v>283</v>
      </c>
      <c r="E202" s="150">
        <v>200</v>
      </c>
      <c r="F202" s="148">
        <f>прил.4!G279</f>
        <v>707974</v>
      </c>
      <c r="G202" s="148">
        <f>прил.4!H279</f>
        <v>707974</v>
      </c>
      <c r="H202" s="148">
        <f>прил.4!I279</f>
        <v>707974</v>
      </c>
      <c r="L202" s="24"/>
    </row>
    <row r="203" spans="1:12" s="31" customFormat="1" ht="31.5" x14ac:dyDescent="0.25">
      <c r="A203" s="156" t="s">
        <v>147</v>
      </c>
      <c r="B203" s="172" t="s">
        <v>130</v>
      </c>
      <c r="C203" s="173" t="s">
        <v>129</v>
      </c>
      <c r="D203" s="156"/>
      <c r="E203" s="145"/>
      <c r="F203" s="148">
        <f>F204</f>
        <v>808980</v>
      </c>
      <c r="G203" s="148">
        <f t="shared" ref="F203:H204" si="62">G204</f>
        <v>808980</v>
      </c>
      <c r="H203" s="148">
        <f t="shared" si="62"/>
        <v>808980</v>
      </c>
      <c r="L203" s="84"/>
    </row>
    <row r="204" spans="1:12" s="25" customFormat="1" ht="157.5" x14ac:dyDescent="0.25">
      <c r="A204" s="186" t="s">
        <v>148</v>
      </c>
      <c r="B204" s="172" t="s">
        <v>130</v>
      </c>
      <c r="C204" s="173" t="s">
        <v>129</v>
      </c>
      <c r="D204" s="156" t="s">
        <v>143</v>
      </c>
      <c r="E204" s="172"/>
      <c r="F204" s="148">
        <f t="shared" si="62"/>
        <v>808980</v>
      </c>
      <c r="G204" s="148">
        <f t="shared" si="62"/>
        <v>808980</v>
      </c>
      <c r="H204" s="148">
        <f t="shared" si="62"/>
        <v>808980</v>
      </c>
      <c r="L204" s="26"/>
    </row>
    <row r="205" spans="1:12" s="22" customFormat="1" ht="31.5" x14ac:dyDescent="0.25">
      <c r="A205" s="145" t="s">
        <v>108</v>
      </c>
      <c r="B205" s="172" t="s">
        <v>130</v>
      </c>
      <c r="C205" s="173" t="s">
        <v>129</v>
      </c>
      <c r="D205" s="156" t="s">
        <v>143</v>
      </c>
      <c r="E205" s="173" t="s">
        <v>109</v>
      </c>
      <c r="F205" s="148">
        <f>прил.4!G286</f>
        <v>808980</v>
      </c>
      <c r="G205" s="148">
        <f>прил.4!H286</f>
        <v>808980</v>
      </c>
      <c r="H205" s="148">
        <f>прил.4!I286</f>
        <v>808980</v>
      </c>
      <c r="L205" s="24"/>
    </row>
    <row r="206" spans="1:12" s="22" customFormat="1" x14ac:dyDescent="0.25">
      <c r="A206" s="156" t="s">
        <v>14</v>
      </c>
      <c r="B206" s="172" t="s">
        <v>130</v>
      </c>
      <c r="C206" s="173" t="s">
        <v>130</v>
      </c>
      <c r="D206" s="172"/>
      <c r="E206" s="145"/>
      <c r="F206" s="148">
        <f>F207+F209+F211</f>
        <v>1250000</v>
      </c>
      <c r="G206" s="148">
        <f>G207+G209+G211</f>
        <v>1250000</v>
      </c>
      <c r="H206" s="148">
        <f>H207+H209+H211</f>
        <v>1250000</v>
      </c>
      <c r="L206" s="24"/>
    </row>
    <row r="207" spans="1:12" s="29" customFormat="1" ht="47.25" x14ac:dyDescent="0.25">
      <c r="A207" s="156" t="s">
        <v>59</v>
      </c>
      <c r="B207" s="172" t="s">
        <v>130</v>
      </c>
      <c r="C207" s="173" t="s">
        <v>130</v>
      </c>
      <c r="D207" s="156" t="s">
        <v>58</v>
      </c>
      <c r="E207" s="172"/>
      <c r="F207" s="148">
        <f>F208</f>
        <v>150000</v>
      </c>
      <c r="G207" s="148">
        <f>G208</f>
        <v>150000</v>
      </c>
      <c r="H207" s="148">
        <f>H208</f>
        <v>150000</v>
      </c>
      <c r="L207" s="23"/>
    </row>
    <row r="208" spans="1:12" s="22" customFormat="1" ht="31.5" x14ac:dyDescent="0.25">
      <c r="A208" s="145" t="s">
        <v>108</v>
      </c>
      <c r="B208" s="172" t="s">
        <v>130</v>
      </c>
      <c r="C208" s="173" t="s">
        <v>130</v>
      </c>
      <c r="D208" s="156" t="s">
        <v>58</v>
      </c>
      <c r="E208" s="173" t="s">
        <v>109</v>
      </c>
      <c r="F208" s="148">
        <f>прил.4!G105</f>
        <v>150000</v>
      </c>
      <c r="G208" s="148">
        <f>прил.4!H105</f>
        <v>150000</v>
      </c>
      <c r="H208" s="148">
        <f>прил.4!I105</f>
        <v>150000</v>
      </c>
      <c r="L208" s="24"/>
    </row>
    <row r="209" spans="1:12" s="32" customFormat="1" ht="47.25" x14ac:dyDescent="0.25">
      <c r="A209" s="152" t="s">
        <v>259</v>
      </c>
      <c r="B209" s="172" t="s">
        <v>130</v>
      </c>
      <c r="C209" s="173" t="s">
        <v>130</v>
      </c>
      <c r="D209" s="144" t="s">
        <v>258</v>
      </c>
      <c r="E209" s="172"/>
      <c r="F209" s="148">
        <f>F210</f>
        <v>1000000</v>
      </c>
      <c r="G209" s="148">
        <f>G210</f>
        <v>1000000</v>
      </c>
      <c r="H209" s="148">
        <f>H210</f>
        <v>1000000</v>
      </c>
      <c r="L209" s="81"/>
    </row>
    <row r="210" spans="1:12" s="22" customFormat="1" ht="31.5" x14ac:dyDescent="0.25">
      <c r="A210" s="145" t="s">
        <v>108</v>
      </c>
      <c r="B210" s="172" t="s">
        <v>130</v>
      </c>
      <c r="C210" s="173" t="s">
        <v>130</v>
      </c>
      <c r="D210" s="144" t="s">
        <v>258</v>
      </c>
      <c r="E210" s="173" t="s">
        <v>109</v>
      </c>
      <c r="F210" s="148">
        <f>прил.4!G109</f>
        <v>1000000</v>
      </c>
      <c r="G210" s="148">
        <f>прил.4!H109</f>
        <v>1000000</v>
      </c>
      <c r="H210" s="148">
        <f>прил.4!I109</f>
        <v>1000000</v>
      </c>
      <c r="L210" s="24"/>
    </row>
    <row r="211" spans="1:12" s="32" customFormat="1" ht="31.5" x14ac:dyDescent="0.25">
      <c r="A211" s="176" t="s">
        <v>61</v>
      </c>
      <c r="B211" s="172" t="s">
        <v>130</v>
      </c>
      <c r="C211" s="173" t="s">
        <v>130</v>
      </c>
      <c r="D211" s="156" t="s">
        <v>60</v>
      </c>
      <c r="E211" s="145"/>
      <c r="F211" s="148">
        <f>F212</f>
        <v>100000</v>
      </c>
      <c r="G211" s="148">
        <f>G212</f>
        <v>100000</v>
      </c>
      <c r="H211" s="148">
        <f>H212</f>
        <v>100000</v>
      </c>
      <c r="L211" s="81"/>
    </row>
    <row r="212" spans="1:12" s="22" customFormat="1" x14ac:dyDescent="0.25">
      <c r="A212" s="146" t="s">
        <v>108</v>
      </c>
      <c r="B212" s="172" t="s">
        <v>130</v>
      </c>
      <c r="C212" s="173" t="s">
        <v>130</v>
      </c>
      <c r="D212" s="156" t="s">
        <v>60</v>
      </c>
      <c r="E212" s="174">
        <v>200</v>
      </c>
      <c r="F212" s="148">
        <f>прил.4!G107</f>
        <v>100000</v>
      </c>
      <c r="G212" s="148">
        <f>прил.4!H107</f>
        <v>100000</v>
      </c>
      <c r="H212" s="148">
        <f>прил.4!I107</f>
        <v>100000</v>
      </c>
      <c r="L212" s="24"/>
    </row>
    <row r="213" spans="1:12" s="32" customFormat="1" x14ac:dyDescent="0.25">
      <c r="A213" s="156" t="s">
        <v>15</v>
      </c>
      <c r="B213" s="172" t="s">
        <v>130</v>
      </c>
      <c r="C213" s="173" t="s">
        <v>128</v>
      </c>
      <c r="D213" s="145"/>
      <c r="E213" s="145"/>
      <c r="F213" s="148">
        <f>F214+F216+F219+F221+F225+F227+F229+F231+F235</f>
        <v>22567120.279999997</v>
      </c>
      <c r="G213" s="148">
        <f t="shared" ref="G213:H213" si="63">G214+G216+G219+G221+G225+G227+G229+G231+G235</f>
        <v>22415101.449999996</v>
      </c>
      <c r="H213" s="148">
        <f t="shared" si="63"/>
        <v>23064954.899999999</v>
      </c>
      <c r="I213" s="46">
        <f>прил.4!G287</f>
        <v>22567120.279999997</v>
      </c>
      <c r="J213" s="46">
        <f>прил.4!H287</f>
        <v>22415101.449999999</v>
      </c>
      <c r="K213" s="46">
        <f>прил.4!I287</f>
        <v>23064954.899999999</v>
      </c>
      <c r="L213" s="81"/>
    </row>
    <row r="214" spans="1:12" s="32" customFormat="1" ht="78.75" x14ac:dyDescent="0.25">
      <c r="A214" s="152" t="s">
        <v>233</v>
      </c>
      <c r="B214" s="151" t="s">
        <v>130</v>
      </c>
      <c r="C214" s="151" t="s">
        <v>128</v>
      </c>
      <c r="D214" s="144" t="s">
        <v>232</v>
      </c>
      <c r="E214" s="150"/>
      <c r="F214" s="148">
        <f>F215</f>
        <v>3437365.93</v>
      </c>
      <c r="G214" s="148">
        <f t="shared" ref="G214:H214" si="64">G215</f>
        <v>3437365.93</v>
      </c>
      <c r="H214" s="148">
        <f t="shared" si="64"/>
        <v>3585417.86</v>
      </c>
      <c r="L214" s="81"/>
    </row>
    <row r="215" spans="1:12" s="32" customFormat="1" ht="63" x14ac:dyDescent="0.25">
      <c r="A215" s="145" t="s">
        <v>107</v>
      </c>
      <c r="B215" s="151" t="s">
        <v>130</v>
      </c>
      <c r="C215" s="151" t="s">
        <v>128</v>
      </c>
      <c r="D215" s="144" t="s">
        <v>232</v>
      </c>
      <c r="E215" s="150">
        <v>100</v>
      </c>
      <c r="F215" s="148">
        <f>прил.4!G312</f>
        <v>3437365.93</v>
      </c>
      <c r="G215" s="148">
        <f>прил.4!H312</f>
        <v>3437365.93</v>
      </c>
      <c r="H215" s="148">
        <f>прил.4!I312</f>
        <v>3585417.86</v>
      </c>
      <c r="L215" s="81"/>
    </row>
    <row r="216" spans="1:12" s="32" customFormat="1" ht="31.5" x14ac:dyDescent="0.25">
      <c r="A216" s="156" t="s">
        <v>72</v>
      </c>
      <c r="B216" s="151" t="s">
        <v>130</v>
      </c>
      <c r="C216" s="151" t="s">
        <v>128</v>
      </c>
      <c r="D216" s="144" t="s">
        <v>161</v>
      </c>
      <c r="E216" s="150"/>
      <c r="F216" s="148">
        <f>F217+F218</f>
        <v>4504100</v>
      </c>
      <c r="G216" s="148">
        <f t="shared" ref="G216:H216" si="65">G217+G218</f>
        <v>4504100</v>
      </c>
      <c r="H216" s="148">
        <f t="shared" si="65"/>
        <v>4504100</v>
      </c>
      <c r="L216" s="81"/>
    </row>
    <row r="217" spans="1:12" s="32" customFormat="1" ht="63" x14ac:dyDescent="0.25">
      <c r="A217" s="145" t="s">
        <v>107</v>
      </c>
      <c r="B217" s="151" t="s">
        <v>130</v>
      </c>
      <c r="C217" s="151" t="s">
        <v>128</v>
      </c>
      <c r="D217" s="144" t="s">
        <v>161</v>
      </c>
      <c r="E217" s="150">
        <v>100</v>
      </c>
      <c r="F217" s="148">
        <f>прил.4!G292</f>
        <v>1814103.02</v>
      </c>
      <c r="G217" s="148">
        <f>прил.4!H292</f>
        <v>1814103.02</v>
      </c>
      <c r="H217" s="148">
        <f>прил.4!I292</f>
        <v>1814103.02</v>
      </c>
      <c r="L217" s="81"/>
    </row>
    <row r="218" spans="1:12" s="30" customFormat="1" ht="31.5" x14ac:dyDescent="0.25">
      <c r="A218" s="145" t="s">
        <v>108</v>
      </c>
      <c r="B218" s="151" t="s">
        <v>130</v>
      </c>
      <c r="C218" s="151" t="s">
        <v>128</v>
      </c>
      <c r="D218" s="144" t="s">
        <v>161</v>
      </c>
      <c r="E218" s="150">
        <v>200</v>
      </c>
      <c r="F218" s="148">
        <f>прил.4!G293</f>
        <v>2689996.98</v>
      </c>
      <c r="G218" s="148">
        <f>прил.4!H293</f>
        <v>2689996.98</v>
      </c>
      <c r="H218" s="148">
        <f>прил.4!I293</f>
        <v>2689996.98</v>
      </c>
      <c r="L218" s="83"/>
    </row>
    <row r="219" spans="1:12" s="22" customFormat="1" ht="47.25" x14ac:dyDescent="0.25">
      <c r="A219" s="145" t="s">
        <v>71</v>
      </c>
      <c r="B219" s="151" t="s">
        <v>130</v>
      </c>
      <c r="C219" s="151" t="s">
        <v>128</v>
      </c>
      <c r="D219" s="144" t="s">
        <v>140</v>
      </c>
      <c r="E219" s="150"/>
      <c r="F219" s="148">
        <f>F220</f>
        <v>274600</v>
      </c>
      <c r="G219" s="148">
        <f t="shared" ref="G219:H219" si="66">G220</f>
        <v>274600</v>
      </c>
      <c r="H219" s="148">
        <f t="shared" si="66"/>
        <v>274600</v>
      </c>
      <c r="L219" s="24"/>
    </row>
    <row r="220" spans="1:12" s="30" customFormat="1" ht="31.5" x14ac:dyDescent="0.25">
      <c r="A220" s="145" t="s">
        <v>108</v>
      </c>
      <c r="B220" s="151" t="s">
        <v>130</v>
      </c>
      <c r="C220" s="151" t="s">
        <v>128</v>
      </c>
      <c r="D220" s="144" t="s">
        <v>140</v>
      </c>
      <c r="E220" s="150">
        <v>200</v>
      </c>
      <c r="F220" s="148">
        <f>прил.4!G290</f>
        <v>274600</v>
      </c>
      <c r="G220" s="148">
        <f>прил.4!H290</f>
        <v>274600</v>
      </c>
      <c r="H220" s="148">
        <f>прил.4!I290</f>
        <v>274600</v>
      </c>
      <c r="L220" s="83"/>
    </row>
    <row r="221" spans="1:12" s="115" customFormat="1" ht="31.5" x14ac:dyDescent="0.25">
      <c r="A221" s="152" t="s">
        <v>53</v>
      </c>
      <c r="B221" s="151" t="s">
        <v>130</v>
      </c>
      <c r="C221" s="151" t="s">
        <v>128</v>
      </c>
      <c r="D221" s="144" t="s">
        <v>284</v>
      </c>
      <c r="E221" s="150"/>
      <c r="F221" s="148">
        <f>F222+F223+F224</f>
        <v>2411806.88</v>
      </c>
      <c r="G221" s="148">
        <f t="shared" ref="G221:H221" si="67">G222+G223+G224</f>
        <v>2411806.88</v>
      </c>
      <c r="H221" s="148">
        <f t="shared" si="67"/>
        <v>2411806.88</v>
      </c>
      <c r="L221" s="119"/>
    </row>
    <row r="222" spans="1:12" s="22" customFormat="1" ht="63" x14ac:dyDescent="0.25">
      <c r="A222" s="145" t="s">
        <v>107</v>
      </c>
      <c r="B222" s="151" t="s">
        <v>130</v>
      </c>
      <c r="C222" s="151" t="s">
        <v>128</v>
      </c>
      <c r="D222" s="144" t="s">
        <v>284</v>
      </c>
      <c r="E222" s="150">
        <v>100</v>
      </c>
      <c r="F222" s="148">
        <f>прил.4!G295</f>
        <v>1756220.88</v>
      </c>
      <c r="G222" s="148">
        <f>прил.4!H295</f>
        <v>1756220.88</v>
      </c>
      <c r="H222" s="148">
        <f>прил.4!I295</f>
        <v>1756220.88</v>
      </c>
      <c r="L222" s="24"/>
    </row>
    <row r="223" spans="1:12" s="25" customFormat="1" ht="31.5" x14ac:dyDescent="0.25">
      <c r="A223" s="145" t="s">
        <v>108</v>
      </c>
      <c r="B223" s="151" t="s">
        <v>130</v>
      </c>
      <c r="C223" s="151" t="s">
        <v>128</v>
      </c>
      <c r="D223" s="144" t="s">
        <v>284</v>
      </c>
      <c r="E223" s="150">
        <v>200</v>
      </c>
      <c r="F223" s="148">
        <f>прил.4!G296</f>
        <v>655586</v>
      </c>
      <c r="G223" s="148">
        <f>прил.4!H296</f>
        <v>655586</v>
      </c>
      <c r="H223" s="148">
        <f>прил.4!I296</f>
        <v>655586</v>
      </c>
      <c r="L223" s="26"/>
    </row>
    <row r="224" spans="1:12" s="22" customFormat="1" x14ac:dyDescent="0.25">
      <c r="A224" s="146" t="s">
        <v>96</v>
      </c>
      <c r="B224" s="151" t="s">
        <v>130</v>
      </c>
      <c r="C224" s="151" t="s">
        <v>128</v>
      </c>
      <c r="D224" s="144" t="s">
        <v>284</v>
      </c>
      <c r="E224" s="150">
        <v>800</v>
      </c>
      <c r="F224" s="148"/>
      <c r="G224" s="148"/>
      <c r="H224" s="148"/>
      <c r="L224" s="24"/>
    </row>
    <row r="225" spans="1:12" s="25" customFormat="1" ht="47.25" x14ac:dyDescent="0.25">
      <c r="A225" s="152" t="s">
        <v>247</v>
      </c>
      <c r="B225" s="151" t="s">
        <v>130</v>
      </c>
      <c r="C225" s="151" t="s">
        <v>128</v>
      </c>
      <c r="D225" s="144" t="s">
        <v>285</v>
      </c>
      <c r="E225" s="150"/>
      <c r="F225" s="148">
        <f>F226</f>
        <v>130000</v>
      </c>
      <c r="G225" s="148">
        <f t="shared" ref="G225:H225" si="68">G226</f>
        <v>130000</v>
      </c>
      <c r="H225" s="148">
        <f t="shared" si="68"/>
        <v>130000</v>
      </c>
      <c r="L225" s="26"/>
    </row>
    <row r="226" spans="1:12" s="22" customFormat="1" ht="31.5" x14ac:dyDescent="0.25">
      <c r="A226" s="145" t="s">
        <v>108</v>
      </c>
      <c r="B226" s="151" t="s">
        <v>130</v>
      </c>
      <c r="C226" s="151" t="s">
        <v>128</v>
      </c>
      <c r="D226" s="144" t="s">
        <v>285</v>
      </c>
      <c r="E226" s="150">
        <v>200</v>
      </c>
      <c r="F226" s="148">
        <f>прил.4!G299</f>
        <v>130000</v>
      </c>
      <c r="G226" s="148">
        <f>прил.4!H299</f>
        <v>130000</v>
      </c>
      <c r="H226" s="148">
        <f>прил.4!I299</f>
        <v>130000</v>
      </c>
      <c r="L226" s="24"/>
    </row>
    <row r="227" spans="1:12" s="25" customFormat="1" ht="47.25" x14ac:dyDescent="0.25">
      <c r="A227" s="152" t="s">
        <v>242</v>
      </c>
      <c r="B227" s="151" t="s">
        <v>130</v>
      </c>
      <c r="C227" s="151" t="s">
        <v>128</v>
      </c>
      <c r="D227" s="144" t="s">
        <v>286</v>
      </c>
      <c r="E227" s="150"/>
      <c r="F227" s="148">
        <f>F228</f>
        <v>2576547.6</v>
      </c>
      <c r="G227" s="148">
        <f t="shared" ref="G227:H227" si="69">G228</f>
        <v>2576547.6</v>
      </c>
      <c r="H227" s="148">
        <f t="shared" si="69"/>
        <v>2576547.6</v>
      </c>
      <c r="L227" s="26"/>
    </row>
    <row r="228" spans="1:12" s="22" customFormat="1" ht="63" x14ac:dyDescent="0.25">
      <c r="A228" s="145" t="s">
        <v>107</v>
      </c>
      <c r="B228" s="151" t="s">
        <v>130</v>
      </c>
      <c r="C228" s="151" t="s">
        <v>128</v>
      </c>
      <c r="D228" s="144" t="s">
        <v>286</v>
      </c>
      <c r="E228" s="150">
        <v>100</v>
      </c>
      <c r="F228" s="148">
        <f>прил.4!G302</f>
        <v>2576547.6</v>
      </c>
      <c r="G228" s="148">
        <f>прил.4!H302</f>
        <v>2576547.6</v>
      </c>
      <c r="H228" s="148">
        <f>прил.4!I302</f>
        <v>2576547.6</v>
      </c>
      <c r="L228" s="24"/>
    </row>
    <row r="229" spans="1:12" s="25" customFormat="1" ht="31.5" x14ac:dyDescent="0.25">
      <c r="A229" s="152" t="s">
        <v>41</v>
      </c>
      <c r="B229" s="151" t="s">
        <v>130</v>
      </c>
      <c r="C229" s="151" t="s">
        <v>128</v>
      </c>
      <c r="D229" s="144" t="s">
        <v>144</v>
      </c>
      <c r="E229" s="150"/>
      <c r="F229" s="148">
        <f>F230</f>
        <v>100000</v>
      </c>
      <c r="G229" s="148">
        <f t="shared" ref="G229:H229" si="70">G230</f>
        <v>100000</v>
      </c>
      <c r="H229" s="148">
        <f t="shared" si="70"/>
        <v>100000</v>
      </c>
      <c r="L229" s="26"/>
    </row>
    <row r="230" spans="1:12" s="22" customFormat="1" ht="32.450000000000003" customHeight="1" x14ac:dyDescent="0.25">
      <c r="A230" s="145" t="s">
        <v>108</v>
      </c>
      <c r="B230" s="151" t="s">
        <v>130</v>
      </c>
      <c r="C230" s="151" t="s">
        <v>128</v>
      </c>
      <c r="D230" s="144" t="s">
        <v>144</v>
      </c>
      <c r="E230" s="150">
        <v>200</v>
      </c>
      <c r="F230" s="148">
        <f>прил.4!G304</f>
        <v>100000</v>
      </c>
      <c r="G230" s="148">
        <f>прил.4!H304</f>
        <v>100000</v>
      </c>
      <c r="H230" s="148">
        <f>прил.4!I304</f>
        <v>100000</v>
      </c>
      <c r="L230" s="24"/>
    </row>
    <row r="231" spans="1:12" s="25" customFormat="1" ht="31.5" x14ac:dyDescent="0.25">
      <c r="A231" s="152" t="s">
        <v>245</v>
      </c>
      <c r="B231" s="151" t="s">
        <v>130</v>
      </c>
      <c r="C231" s="151" t="s">
        <v>128</v>
      </c>
      <c r="D231" s="144" t="s">
        <v>287</v>
      </c>
      <c r="E231" s="150"/>
      <c r="F231" s="148">
        <f>F232+F233+F234</f>
        <v>8834309.8699999992</v>
      </c>
      <c r="G231" s="148">
        <f t="shared" ref="G231:H231" si="71">G232+G233+G234</f>
        <v>8682291.0399999991</v>
      </c>
      <c r="H231" s="148">
        <f t="shared" si="71"/>
        <v>9184092.5599999987</v>
      </c>
      <c r="L231" s="26"/>
    </row>
    <row r="232" spans="1:12" s="22" customFormat="1" ht="63" x14ac:dyDescent="0.25">
      <c r="A232" s="145" t="s">
        <v>107</v>
      </c>
      <c r="B232" s="151" t="s">
        <v>130</v>
      </c>
      <c r="C232" s="151" t="s">
        <v>128</v>
      </c>
      <c r="D232" s="144" t="s">
        <v>287</v>
      </c>
      <c r="E232" s="150">
        <v>100</v>
      </c>
      <c r="F232" s="148">
        <f>прил.4!G306</f>
        <v>7533151.1699999999</v>
      </c>
      <c r="G232" s="148">
        <f>прил.4!H306</f>
        <v>7533151.1699999999</v>
      </c>
      <c r="H232" s="148">
        <f>прил.4!I306</f>
        <v>7533151.1699999999</v>
      </c>
      <c r="L232" s="24"/>
    </row>
    <row r="233" spans="1:12" s="25" customFormat="1" ht="31.5" x14ac:dyDescent="0.25">
      <c r="A233" s="145" t="s">
        <v>108</v>
      </c>
      <c r="B233" s="151" t="s">
        <v>130</v>
      </c>
      <c r="C233" s="151" t="s">
        <v>128</v>
      </c>
      <c r="D233" s="144" t="s">
        <v>287</v>
      </c>
      <c r="E233" s="150">
        <v>200</v>
      </c>
      <c r="F233" s="148">
        <f>прил.4!G307</f>
        <v>1264768.92</v>
      </c>
      <c r="G233" s="148">
        <f>прил.4!H307</f>
        <v>1112750.0900000001</v>
      </c>
      <c r="H233" s="148">
        <f>прил.4!I307</f>
        <v>1614551.61</v>
      </c>
      <c r="L233" s="26"/>
    </row>
    <row r="234" spans="1:12" s="25" customFormat="1" x14ac:dyDescent="0.25">
      <c r="A234" s="146" t="s">
        <v>96</v>
      </c>
      <c r="B234" s="151" t="s">
        <v>130</v>
      </c>
      <c r="C234" s="151" t="s">
        <v>128</v>
      </c>
      <c r="D234" s="144" t="s">
        <v>287</v>
      </c>
      <c r="E234" s="150">
        <v>800</v>
      </c>
      <c r="F234" s="148">
        <f>прил.4!G308</f>
        <v>36389.78</v>
      </c>
      <c r="G234" s="148">
        <f>прил.4!H308</f>
        <v>36389.78</v>
      </c>
      <c r="H234" s="148">
        <f>прил.4!I308</f>
        <v>36389.78</v>
      </c>
      <c r="L234" s="26"/>
    </row>
    <row r="235" spans="1:12" s="25" customFormat="1" ht="47.25" x14ac:dyDescent="0.25">
      <c r="A235" s="152" t="s">
        <v>247</v>
      </c>
      <c r="B235" s="151" t="s">
        <v>130</v>
      </c>
      <c r="C235" s="151" t="s">
        <v>128</v>
      </c>
      <c r="D235" s="144" t="s">
        <v>288</v>
      </c>
      <c r="E235" s="150"/>
      <c r="F235" s="148">
        <f>F236</f>
        <v>298390</v>
      </c>
      <c r="G235" s="148">
        <f t="shared" ref="G235:H235" si="72">G236</f>
        <v>298390</v>
      </c>
      <c r="H235" s="148">
        <f t="shared" si="72"/>
        <v>298390</v>
      </c>
      <c r="L235" s="26"/>
    </row>
    <row r="236" spans="1:12" s="25" customFormat="1" ht="31.5" x14ac:dyDescent="0.25">
      <c r="A236" s="145" t="s">
        <v>108</v>
      </c>
      <c r="B236" s="151" t="s">
        <v>130</v>
      </c>
      <c r="C236" s="151" t="s">
        <v>128</v>
      </c>
      <c r="D236" s="144" t="s">
        <v>288</v>
      </c>
      <c r="E236" s="150">
        <v>200</v>
      </c>
      <c r="F236" s="148">
        <f>прил.4!G310</f>
        <v>298390</v>
      </c>
      <c r="G236" s="148">
        <f>прил.4!H310</f>
        <v>298390</v>
      </c>
      <c r="H236" s="148">
        <f>прил.4!I310</f>
        <v>298390</v>
      </c>
      <c r="L236" s="26"/>
    </row>
    <row r="237" spans="1:12" s="22" customFormat="1" x14ac:dyDescent="0.25">
      <c r="A237" s="146" t="s">
        <v>23</v>
      </c>
      <c r="B237" s="172" t="s">
        <v>124</v>
      </c>
      <c r="C237" s="173" t="s">
        <v>121</v>
      </c>
      <c r="D237" s="156"/>
      <c r="E237" s="147"/>
      <c r="F237" s="148">
        <f>F238+F251</f>
        <v>14175152.92</v>
      </c>
      <c r="G237" s="148">
        <f t="shared" ref="G237:H237" si="73">G238+G251</f>
        <v>14175152.92</v>
      </c>
      <c r="H237" s="148">
        <f t="shared" si="73"/>
        <v>14175152.92</v>
      </c>
      <c r="I237" s="21">
        <f>прил.4!G110</f>
        <v>14175152.92</v>
      </c>
      <c r="J237" s="21">
        <f>прил.4!H110</f>
        <v>14175152.92</v>
      </c>
      <c r="K237" s="21">
        <f>прил.4!I110</f>
        <v>14175152.92</v>
      </c>
      <c r="L237" s="24"/>
    </row>
    <row r="238" spans="1:12" s="25" customFormat="1" x14ac:dyDescent="0.25">
      <c r="A238" s="146" t="s">
        <v>23</v>
      </c>
      <c r="B238" s="147" t="s">
        <v>124</v>
      </c>
      <c r="C238" s="147" t="s">
        <v>122</v>
      </c>
      <c r="D238" s="147"/>
      <c r="E238" s="146"/>
      <c r="F238" s="148">
        <f>F239+F243+F247+F249</f>
        <v>13090214.029999999</v>
      </c>
      <c r="G238" s="148">
        <f t="shared" ref="G238:H238" si="74">G239+G243+G247+G249</f>
        <v>13090214.029999999</v>
      </c>
      <c r="H238" s="148">
        <f t="shared" si="74"/>
        <v>13090214.029999999</v>
      </c>
      <c r="I238" s="41">
        <f>I237-F237</f>
        <v>0</v>
      </c>
      <c r="J238" s="41">
        <f>J237-G237</f>
        <v>0</v>
      </c>
      <c r="K238" s="41">
        <f>K237-H237</f>
        <v>0</v>
      </c>
      <c r="L238" s="26"/>
    </row>
    <row r="239" spans="1:12" s="25" customFormat="1" ht="31.5" x14ac:dyDescent="0.25">
      <c r="A239" s="156" t="s">
        <v>53</v>
      </c>
      <c r="B239" s="147" t="s">
        <v>124</v>
      </c>
      <c r="C239" s="147" t="s">
        <v>122</v>
      </c>
      <c r="D239" s="156" t="s">
        <v>62</v>
      </c>
      <c r="E239" s="146"/>
      <c r="F239" s="148">
        <f>F240+F241+F242</f>
        <v>11237557.939999999</v>
      </c>
      <c r="G239" s="148">
        <f t="shared" ref="G239:H239" si="75">G240+G241+G242</f>
        <v>11237557.939999999</v>
      </c>
      <c r="H239" s="148">
        <f t="shared" si="75"/>
        <v>11237557.939999999</v>
      </c>
      <c r="L239" s="26"/>
    </row>
    <row r="240" spans="1:12" s="25" customFormat="1" ht="63" x14ac:dyDescent="0.25">
      <c r="A240" s="145" t="s">
        <v>107</v>
      </c>
      <c r="B240" s="147" t="s">
        <v>124</v>
      </c>
      <c r="C240" s="147" t="s">
        <v>122</v>
      </c>
      <c r="D240" s="156" t="s">
        <v>62</v>
      </c>
      <c r="E240" s="146">
        <v>100</v>
      </c>
      <c r="F240" s="148">
        <f>прил.4!G113</f>
        <v>10446557.939999999</v>
      </c>
      <c r="G240" s="148">
        <f>прил.4!H113</f>
        <v>10446557.939999999</v>
      </c>
      <c r="H240" s="148">
        <f>прил.4!I113</f>
        <v>10446557.939999999</v>
      </c>
      <c r="L240" s="26"/>
    </row>
    <row r="241" spans="1:55" s="29" customFormat="1" ht="31.5" x14ac:dyDescent="0.25">
      <c r="A241" s="145" t="s">
        <v>108</v>
      </c>
      <c r="B241" s="147" t="s">
        <v>124</v>
      </c>
      <c r="C241" s="147" t="s">
        <v>122</v>
      </c>
      <c r="D241" s="156" t="s">
        <v>62</v>
      </c>
      <c r="E241" s="146">
        <v>200</v>
      </c>
      <c r="F241" s="148">
        <f>прил.4!G114</f>
        <v>788000</v>
      </c>
      <c r="G241" s="148">
        <f>прил.4!H114</f>
        <v>788000</v>
      </c>
      <c r="H241" s="148">
        <f>прил.4!I114</f>
        <v>788000</v>
      </c>
      <c r="L241" s="23"/>
    </row>
    <row r="242" spans="1:55" s="22" customFormat="1" x14ac:dyDescent="0.25">
      <c r="A242" s="145" t="s">
        <v>96</v>
      </c>
      <c r="B242" s="147" t="s">
        <v>124</v>
      </c>
      <c r="C242" s="147" t="s">
        <v>122</v>
      </c>
      <c r="D242" s="156" t="s">
        <v>62</v>
      </c>
      <c r="E242" s="146">
        <v>800</v>
      </c>
      <c r="F242" s="148">
        <f>прил.4!G115</f>
        <v>3000</v>
      </c>
      <c r="G242" s="148">
        <f>прил.4!H115</f>
        <v>3000</v>
      </c>
      <c r="H242" s="148">
        <f>прил.4!I115</f>
        <v>3000</v>
      </c>
      <c r="L242" s="24"/>
    </row>
    <row r="243" spans="1:55" s="25" customFormat="1" ht="31.5" x14ac:dyDescent="0.25">
      <c r="A243" s="156" t="s">
        <v>53</v>
      </c>
      <c r="B243" s="147" t="s">
        <v>124</v>
      </c>
      <c r="C243" s="147" t="s">
        <v>122</v>
      </c>
      <c r="D243" s="156" t="s">
        <v>103</v>
      </c>
      <c r="E243" s="146"/>
      <c r="F243" s="148">
        <f>F244+F245+F246</f>
        <v>1413656.09</v>
      </c>
      <c r="G243" s="148">
        <f t="shared" ref="G243:H243" si="76">G244+G245+G246</f>
        <v>1413656.09</v>
      </c>
      <c r="H243" s="148">
        <f t="shared" si="76"/>
        <v>1413656.09</v>
      </c>
      <c r="L243" s="26"/>
    </row>
    <row r="244" spans="1:55" s="22" customFormat="1" ht="63" x14ac:dyDescent="0.25">
      <c r="A244" s="145" t="s">
        <v>107</v>
      </c>
      <c r="B244" s="147" t="s">
        <v>124</v>
      </c>
      <c r="C244" s="147" t="s">
        <v>122</v>
      </c>
      <c r="D244" s="156" t="s">
        <v>103</v>
      </c>
      <c r="E244" s="146">
        <v>100</v>
      </c>
      <c r="F244" s="148">
        <f>прил.4!G117</f>
        <v>1054656.0900000001</v>
      </c>
      <c r="G244" s="148">
        <f>прил.4!H117</f>
        <v>1054656.0900000001</v>
      </c>
      <c r="H244" s="148">
        <f>прил.4!I117</f>
        <v>1054656.0900000001</v>
      </c>
      <c r="L244" s="24"/>
    </row>
    <row r="245" spans="1:55" s="32" customFormat="1" ht="31.5" x14ac:dyDescent="0.25">
      <c r="A245" s="145" t="s">
        <v>108</v>
      </c>
      <c r="B245" s="147" t="s">
        <v>124</v>
      </c>
      <c r="C245" s="147" t="s">
        <v>122</v>
      </c>
      <c r="D245" s="156" t="s">
        <v>103</v>
      </c>
      <c r="E245" s="146">
        <v>200</v>
      </c>
      <c r="F245" s="148">
        <f>прил.4!G118</f>
        <v>283000</v>
      </c>
      <c r="G245" s="148">
        <f>прил.4!H118</f>
        <v>283000</v>
      </c>
      <c r="H245" s="148">
        <f>прил.4!I118</f>
        <v>283000</v>
      </c>
      <c r="L245" s="81"/>
    </row>
    <row r="246" spans="1:55" s="22" customFormat="1" x14ac:dyDescent="0.25">
      <c r="A246" s="145" t="s">
        <v>96</v>
      </c>
      <c r="B246" s="147" t="s">
        <v>124</v>
      </c>
      <c r="C246" s="147" t="s">
        <v>122</v>
      </c>
      <c r="D246" s="156" t="s">
        <v>103</v>
      </c>
      <c r="E246" s="146">
        <v>800</v>
      </c>
      <c r="F246" s="148">
        <f>прил.4!G119</f>
        <v>76000</v>
      </c>
      <c r="G246" s="148">
        <f>прил.4!H119</f>
        <v>76000</v>
      </c>
      <c r="H246" s="148">
        <f>прил.4!I119</f>
        <v>76000</v>
      </c>
      <c r="L246" s="24"/>
    </row>
    <row r="247" spans="1:55" s="25" customFormat="1" ht="47.25" x14ac:dyDescent="0.25">
      <c r="A247" s="152" t="s">
        <v>247</v>
      </c>
      <c r="B247" s="147" t="s">
        <v>124</v>
      </c>
      <c r="C247" s="147" t="s">
        <v>122</v>
      </c>
      <c r="D247" s="156" t="s">
        <v>260</v>
      </c>
      <c r="E247" s="146"/>
      <c r="F247" s="148">
        <f>F248</f>
        <v>89000</v>
      </c>
      <c r="G247" s="148">
        <f t="shared" ref="G247:H247" si="77">G248</f>
        <v>89000</v>
      </c>
      <c r="H247" s="148">
        <f t="shared" si="77"/>
        <v>89000</v>
      </c>
      <c r="L247" s="26"/>
    </row>
    <row r="248" spans="1:55" s="22" customFormat="1" ht="31.5" x14ac:dyDescent="0.25">
      <c r="A248" s="145" t="s">
        <v>108</v>
      </c>
      <c r="B248" s="147" t="s">
        <v>124</v>
      </c>
      <c r="C248" s="147" t="s">
        <v>122</v>
      </c>
      <c r="D248" s="156" t="s">
        <v>260</v>
      </c>
      <c r="E248" s="146">
        <v>200</v>
      </c>
      <c r="F248" s="148">
        <f>прил.4!G121</f>
        <v>89000</v>
      </c>
      <c r="G248" s="148">
        <f>прил.4!H121</f>
        <v>89000</v>
      </c>
      <c r="H248" s="148">
        <f>прил.4!I121</f>
        <v>89000</v>
      </c>
      <c r="L248" s="24"/>
    </row>
    <row r="249" spans="1:55" s="22" customFormat="1" x14ac:dyDescent="0.25">
      <c r="A249" s="145" t="s">
        <v>176</v>
      </c>
      <c r="B249" s="147" t="s">
        <v>124</v>
      </c>
      <c r="C249" s="147" t="s">
        <v>122</v>
      </c>
      <c r="D249" s="156" t="s">
        <v>175</v>
      </c>
      <c r="E249" s="146"/>
      <c r="F249" s="148">
        <f>F250</f>
        <v>350000</v>
      </c>
      <c r="G249" s="148">
        <f t="shared" ref="G249:H249" si="78">G250</f>
        <v>350000</v>
      </c>
      <c r="H249" s="148">
        <f t="shared" si="78"/>
        <v>350000</v>
      </c>
      <c r="L249" s="24"/>
    </row>
    <row r="250" spans="1:55" s="22" customFormat="1" ht="31.5" x14ac:dyDescent="0.25">
      <c r="A250" s="145" t="s">
        <v>108</v>
      </c>
      <c r="B250" s="147" t="s">
        <v>124</v>
      </c>
      <c r="C250" s="147" t="s">
        <v>122</v>
      </c>
      <c r="D250" s="156" t="s">
        <v>175</v>
      </c>
      <c r="E250" s="146">
        <v>200</v>
      </c>
      <c r="F250" s="148">
        <f>прил.4!G123</f>
        <v>350000</v>
      </c>
      <c r="G250" s="148">
        <f>прил.4!H123</f>
        <v>350000</v>
      </c>
      <c r="H250" s="148">
        <f>прил.4!I123</f>
        <v>350000</v>
      </c>
      <c r="L250" s="24"/>
    </row>
    <row r="251" spans="1:55" s="25" customFormat="1" ht="21.75" customHeight="1" x14ac:dyDescent="0.25">
      <c r="A251" s="156" t="s">
        <v>16</v>
      </c>
      <c r="B251" s="147" t="s">
        <v>124</v>
      </c>
      <c r="C251" s="147" t="s">
        <v>123</v>
      </c>
      <c r="D251" s="156"/>
      <c r="E251" s="170"/>
      <c r="F251" s="157">
        <f>F252+F254</f>
        <v>1084938.8900000001</v>
      </c>
      <c r="G251" s="157">
        <f t="shared" ref="G251:H251" si="79">G252+G254</f>
        <v>1084938.8900000001</v>
      </c>
      <c r="H251" s="157">
        <f t="shared" si="79"/>
        <v>1084938.8900000001</v>
      </c>
      <c r="L251" s="26"/>
    </row>
    <row r="252" spans="1:55" s="25" customFormat="1" ht="47.25" x14ac:dyDescent="0.25">
      <c r="A252" s="152" t="s">
        <v>242</v>
      </c>
      <c r="B252" s="147" t="s">
        <v>124</v>
      </c>
      <c r="C252" s="147" t="s">
        <v>123</v>
      </c>
      <c r="D252" s="156" t="s">
        <v>261</v>
      </c>
      <c r="E252" s="146"/>
      <c r="F252" s="157">
        <f>F253</f>
        <v>699140.67</v>
      </c>
      <c r="G252" s="157">
        <f t="shared" ref="G252:H252" si="80">G253</f>
        <v>699140.67</v>
      </c>
      <c r="H252" s="157">
        <f t="shared" si="80"/>
        <v>699140.67</v>
      </c>
      <c r="L252" s="26"/>
    </row>
    <row r="253" spans="1:55" s="25" customFormat="1" ht="63" x14ac:dyDescent="0.25">
      <c r="A253" s="145" t="s">
        <v>107</v>
      </c>
      <c r="B253" s="147" t="s">
        <v>124</v>
      </c>
      <c r="C253" s="147" t="s">
        <v>123</v>
      </c>
      <c r="D253" s="156" t="s">
        <v>261</v>
      </c>
      <c r="E253" s="146">
        <v>100</v>
      </c>
      <c r="F253" s="157">
        <f>прил.4!G126</f>
        <v>699140.67</v>
      </c>
      <c r="G253" s="157">
        <f>прил.4!H126</f>
        <v>699140.67</v>
      </c>
      <c r="H253" s="157">
        <f>прил.4!I126</f>
        <v>699140.67</v>
      </c>
      <c r="L253" s="26"/>
    </row>
    <row r="254" spans="1:55" s="25" customFormat="1" ht="31.5" x14ac:dyDescent="0.25">
      <c r="A254" s="152" t="s">
        <v>245</v>
      </c>
      <c r="B254" s="147" t="s">
        <v>124</v>
      </c>
      <c r="C254" s="147" t="s">
        <v>123</v>
      </c>
      <c r="D254" s="156" t="s">
        <v>262</v>
      </c>
      <c r="E254" s="146"/>
      <c r="F254" s="157">
        <f>F255</f>
        <v>385798.22</v>
      </c>
      <c r="G254" s="157">
        <f>G255</f>
        <v>385798.22</v>
      </c>
      <c r="H254" s="157">
        <f>H255</f>
        <v>385798.22</v>
      </c>
      <c r="L254" s="26"/>
    </row>
    <row r="255" spans="1:55" s="22" customFormat="1" ht="63" x14ac:dyDescent="0.25">
      <c r="A255" s="145" t="s">
        <v>107</v>
      </c>
      <c r="B255" s="147" t="s">
        <v>124</v>
      </c>
      <c r="C255" s="147" t="s">
        <v>123</v>
      </c>
      <c r="D255" s="156" t="s">
        <v>262</v>
      </c>
      <c r="E255" s="146">
        <v>100</v>
      </c>
      <c r="F255" s="157">
        <f>прил.4!G128</f>
        <v>385798.22</v>
      </c>
      <c r="G255" s="157">
        <f>прил.4!H128</f>
        <v>385798.22</v>
      </c>
      <c r="H255" s="157">
        <f>прил.4!I128</f>
        <v>385798.22</v>
      </c>
      <c r="L255" s="24"/>
    </row>
    <row r="256" spans="1:55" s="24" customFormat="1" x14ac:dyDescent="0.25">
      <c r="A256" s="156" t="s">
        <v>86</v>
      </c>
      <c r="B256" s="147" t="s">
        <v>134</v>
      </c>
      <c r="C256" s="170" t="s">
        <v>121</v>
      </c>
      <c r="D256" s="156"/>
      <c r="E256" s="156"/>
      <c r="F256" s="148">
        <f>F257+F260+F267</f>
        <v>12071810</v>
      </c>
      <c r="G256" s="148">
        <f>G257+G260+G267</f>
        <v>12071810</v>
      </c>
      <c r="H256" s="148">
        <f>H257+H260+H267</f>
        <v>12071810</v>
      </c>
      <c r="I256" s="21">
        <f>прил.4!G129+прил.4!G313</f>
        <v>12071810</v>
      </c>
      <c r="J256" s="21">
        <f>прил.4!H129+прил.4!H313</f>
        <v>12071810</v>
      </c>
      <c r="K256" s="21">
        <f>прил.4!I129+прил.4!I313</f>
        <v>12071810</v>
      </c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</row>
    <row r="257" spans="1:12" s="32" customFormat="1" x14ac:dyDescent="0.25">
      <c r="A257" s="156" t="s">
        <v>17</v>
      </c>
      <c r="B257" s="147" t="s">
        <v>134</v>
      </c>
      <c r="C257" s="170" t="s">
        <v>122</v>
      </c>
      <c r="D257" s="147"/>
      <c r="E257" s="147"/>
      <c r="F257" s="148">
        <f t="shared" ref="F257:H258" si="81">F258</f>
        <v>1700000</v>
      </c>
      <c r="G257" s="148">
        <f t="shared" si="81"/>
        <v>1700000</v>
      </c>
      <c r="H257" s="148">
        <f t="shared" si="81"/>
        <v>1700000</v>
      </c>
      <c r="I257" s="46">
        <f>I256-F256</f>
        <v>0</v>
      </c>
      <c r="J257" s="46">
        <f>J256-G256</f>
        <v>0</v>
      </c>
      <c r="K257" s="46">
        <f>K256-H256</f>
        <v>0</v>
      </c>
      <c r="L257" s="81"/>
    </row>
    <row r="258" spans="1:12" s="25" customFormat="1" ht="31.5" x14ac:dyDescent="0.25">
      <c r="A258" s="156" t="s">
        <v>64</v>
      </c>
      <c r="B258" s="147" t="s">
        <v>134</v>
      </c>
      <c r="C258" s="170" t="s">
        <v>122</v>
      </c>
      <c r="D258" s="156" t="s">
        <v>63</v>
      </c>
      <c r="E258" s="147"/>
      <c r="F258" s="148">
        <f t="shared" si="81"/>
        <v>1700000</v>
      </c>
      <c r="G258" s="148">
        <f t="shared" si="81"/>
        <v>1700000</v>
      </c>
      <c r="H258" s="148">
        <f t="shared" si="81"/>
        <v>1700000</v>
      </c>
      <c r="L258" s="26"/>
    </row>
    <row r="259" spans="1:12" s="22" customFormat="1" ht="31.5" x14ac:dyDescent="0.25">
      <c r="A259" s="145" t="s">
        <v>113</v>
      </c>
      <c r="B259" s="147" t="s">
        <v>134</v>
      </c>
      <c r="C259" s="170" t="s">
        <v>122</v>
      </c>
      <c r="D259" s="156" t="s">
        <v>63</v>
      </c>
      <c r="E259" s="147" t="s">
        <v>111</v>
      </c>
      <c r="F259" s="148">
        <f>прил.4!G132</f>
        <v>1700000</v>
      </c>
      <c r="G259" s="148">
        <f>прил.4!H132</f>
        <v>1700000</v>
      </c>
      <c r="H259" s="148">
        <f>прил.4!I132</f>
        <v>1700000</v>
      </c>
      <c r="I259" s="21"/>
      <c r="J259" s="21"/>
      <c r="K259" s="21"/>
      <c r="L259" s="77"/>
    </row>
    <row r="260" spans="1:12" s="22" customFormat="1" x14ac:dyDescent="0.25">
      <c r="A260" s="156" t="s">
        <v>18</v>
      </c>
      <c r="B260" s="156" t="s">
        <v>134</v>
      </c>
      <c r="C260" s="179" t="s">
        <v>123</v>
      </c>
      <c r="D260" s="147"/>
      <c r="E260" s="147"/>
      <c r="F260" s="148">
        <f>F261+F265+F263</f>
        <v>6332500</v>
      </c>
      <c r="G260" s="148">
        <f>G261+G265+G263</f>
        <v>6332500</v>
      </c>
      <c r="H260" s="148">
        <f>H261+H265+H263</f>
        <v>6332500</v>
      </c>
      <c r="L260" s="24"/>
    </row>
    <row r="261" spans="1:12" s="31" customFormat="1" ht="63" x14ac:dyDescent="0.25">
      <c r="A261" s="176" t="s">
        <v>151</v>
      </c>
      <c r="B261" s="156" t="s">
        <v>134</v>
      </c>
      <c r="C261" s="179" t="s">
        <v>123</v>
      </c>
      <c r="D261" s="156" t="s">
        <v>73</v>
      </c>
      <c r="E261" s="170"/>
      <c r="F261" s="148">
        <f>F262</f>
        <v>6069100</v>
      </c>
      <c r="G261" s="148">
        <f>G262</f>
        <v>6069100</v>
      </c>
      <c r="H261" s="148">
        <f>H262</f>
        <v>6069100</v>
      </c>
      <c r="L261" s="84"/>
    </row>
    <row r="262" spans="1:12" s="22" customFormat="1" ht="31.5" x14ac:dyDescent="0.25">
      <c r="A262" s="145" t="s">
        <v>113</v>
      </c>
      <c r="B262" s="156" t="s">
        <v>134</v>
      </c>
      <c r="C262" s="179" t="s">
        <v>123</v>
      </c>
      <c r="D262" s="156" t="s">
        <v>73</v>
      </c>
      <c r="E262" s="170" t="s">
        <v>111</v>
      </c>
      <c r="F262" s="148">
        <f>прил.4!G316</f>
        <v>6069100</v>
      </c>
      <c r="G262" s="148">
        <f>прил.4!H316</f>
        <v>6069100</v>
      </c>
      <c r="H262" s="148">
        <f>прил.4!I316</f>
        <v>6069100</v>
      </c>
      <c r="L262" s="24"/>
    </row>
    <row r="263" spans="1:12" s="30" customFormat="1" ht="47.25" x14ac:dyDescent="0.25">
      <c r="A263" s="145" t="s">
        <v>171</v>
      </c>
      <c r="B263" s="156" t="s">
        <v>134</v>
      </c>
      <c r="C263" s="179" t="s">
        <v>123</v>
      </c>
      <c r="D263" s="156" t="s">
        <v>170</v>
      </c>
      <c r="E263" s="170"/>
      <c r="F263" s="148">
        <f>F264</f>
        <v>253400</v>
      </c>
      <c r="G263" s="148">
        <f>G264</f>
        <v>253400</v>
      </c>
      <c r="H263" s="148">
        <f>H264</f>
        <v>253400</v>
      </c>
      <c r="L263" s="83"/>
    </row>
    <row r="264" spans="1:12" s="22" customFormat="1" ht="31.5" x14ac:dyDescent="0.25">
      <c r="A264" s="145" t="s">
        <v>113</v>
      </c>
      <c r="B264" s="156" t="s">
        <v>134</v>
      </c>
      <c r="C264" s="179" t="s">
        <v>123</v>
      </c>
      <c r="D264" s="156" t="s">
        <v>170</v>
      </c>
      <c r="E264" s="170" t="s">
        <v>111</v>
      </c>
      <c r="F264" s="148">
        <f>прил.4!G318</f>
        <v>253400</v>
      </c>
      <c r="G264" s="148">
        <f>прил.4!H318</f>
        <v>253400</v>
      </c>
      <c r="H264" s="148">
        <f>прил.4!I318</f>
        <v>253400</v>
      </c>
      <c r="L264" s="24"/>
    </row>
    <row r="265" spans="1:12" s="31" customFormat="1" ht="47.25" x14ac:dyDescent="0.25">
      <c r="A265" s="145" t="s">
        <v>76</v>
      </c>
      <c r="B265" s="156" t="s">
        <v>134</v>
      </c>
      <c r="C265" s="179" t="s">
        <v>123</v>
      </c>
      <c r="D265" s="156" t="s">
        <v>75</v>
      </c>
      <c r="E265" s="147"/>
      <c r="F265" s="148">
        <f>F266</f>
        <v>10000</v>
      </c>
      <c r="G265" s="148">
        <f>G266</f>
        <v>10000</v>
      </c>
      <c r="H265" s="148">
        <f>H266</f>
        <v>10000</v>
      </c>
      <c r="L265" s="84"/>
    </row>
    <row r="266" spans="1:12" s="22" customFormat="1" ht="31.5" x14ac:dyDescent="0.25">
      <c r="A266" s="145" t="s">
        <v>113</v>
      </c>
      <c r="B266" s="156" t="s">
        <v>134</v>
      </c>
      <c r="C266" s="179" t="s">
        <v>123</v>
      </c>
      <c r="D266" s="156" t="s">
        <v>75</v>
      </c>
      <c r="E266" s="170" t="s">
        <v>111</v>
      </c>
      <c r="F266" s="148">
        <f>прил.4!G320</f>
        <v>10000</v>
      </c>
      <c r="G266" s="148">
        <f>прил.4!H320</f>
        <v>10000</v>
      </c>
      <c r="H266" s="148">
        <f>прил.4!I320</f>
        <v>10000</v>
      </c>
      <c r="L266" s="24"/>
    </row>
    <row r="267" spans="1:12" s="22" customFormat="1" x14ac:dyDescent="0.25">
      <c r="A267" s="156" t="s">
        <v>19</v>
      </c>
      <c r="B267" s="147" t="s">
        <v>134</v>
      </c>
      <c r="C267" s="170" t="s">
        <v>132</v>
      </c>
      <c r="D267" s="147"/>
      <c r="E267" s="147"/>
      <c r="F267" s="148">
        <f>F268+F271+F274</f>
        <v>4039310</v>
      </c>
      <c r="G267" s="148">
        <f>G268+G271</f>
        <v>4039310</v>
      </c>
      <c r="H267" s="148">
        <f>H268+H271</f>
        <v>4039310</v>
      </c>
      <c r="L267" s="24"/>
    </row>
    <row r="268" spans="1:12" s="31" customFormat="1" x14ac:dyDescent="0.25">
      <c r="A268" s="176" t="s">
        <v>78</v>
      </c>
      <c r="B268" s="147" t="s">
        <v>134</v>
      </c>
      <c r="C268" s="170" t="s">
        <v>132</v>
      </c>
      <c r="D268" s="156" t="s">
        <v>77</v>
      </c>
      <c r="E268" s="187"/>
      <c r="F268" s="148">
        <f>F269+F270</f>
        <v>2905100</v>
      </c>
      <c r="G268" s="148">
        <f>G269+G270</f>
        <v>2905100</v>
      </c>
      <c r="H268" s="148">
        <f>H269+H270</f>
        <v>2905100</v>
      </c>
      <c r="L268" s="84"/>
    </row>
    <row r="269" spans="1:12" s="22" customFormat="1" ht="63" x14ac:dyDescent="0.25">
      <c r="A269" s="145" t="s">
        <v>107</v>
      </c>
      <c r="B269" s="147" t="s">
        <v>134</v>
      </c>
      <c r="C269" s="170" t="s">
        <v>132</v>
      </c>
      <c r="D269" s="156" t="s">
        <v>77</v>
      </c>
      <c r="E269" s="170" t="s">
        <v>110</v>
      </c>
      <c r="F269" s="148">
        <f>прил.4!G322</f>
        <v>2600462.4700000002</v>
      </c>
      <c r="G269" s="148">
        <f>прил.4!H322</f>
        <v>2600462.4700000002</v>
      </c>
      <c r="H269" s="148">
        <f>прил.4!I322</f>
        <v>2600462.4700000002</v>
      </c>
      <c r="L269" s="24"/>
    </row>
    <row r="270" spans="1:12" s="22" customFormat="1" ht="31.5" x14ac:dyDescent="0.25">
      <c r="A270" s="145" t="s">
        <v>108</v>
      </c>
      <c r="B270" s="147" t="s">
        <v>134</v>
      </c>
      <c r="C270" s="170" t="s">
        <v>132</v>
      </c>
      <c r="D270" s="156" t="s">
        <v>77</v>
      </c>
      <c r="E270" s="156" t="s">
        <v>109</v>
      </c>
      <c r="F270" s="148">
        <f>прил.4!G323</f>
        <v>304637.53000000003</v>
      </c>
      <c r="G270" s="148">
        <f>прил.4!H323</f>
        <v>304637.53000000003</v>
      </c>
      <c r="H270" s="148">
        <f>прил.4!I323</f>
        <v>304637.53000000003</v>
      </c>
      <c r="L270" s="24"/>
    </row>
    <row r="271" spans="1:12" s="31" customFormat="1" ht="31.5" x14ac:dyDescent="0.25">
      <c r="A271" s="176" t="s">
        <v>66</v>
      </c>
      <c r="B271" s="147" t="s">
        <v>134</v>
      </c>
      <c r="C271" s="170" t="s">
        <v>132</v>
      </c>
      <c r="D271" s="156" t="s">
        <v>65</v>
      </c>
      <c r="E271" s="187"/>
      <c r="F271" s="148">
        <f>F272+F273</f>
        <v>1134210</v>
      </c>
      <c r="G271" s="148">
        <f>G272+G273</f>
        <v>1134210</v>
      </c>
      <c r="H271" s="148">
        <f>H272+H273</f>
        <v>1134210</v>
      </c>
      <c r="L271" s="84"/>
    </row>
    <row r="272" spans="1:12" s="22" customFormat="1" ht="63" x14ac:dyDescent="0.25">
      <c r="A272" s="145" t="s">
        <v>107</v>
      </c>
      <c r="B272" s="147" t="s">
        <v>134</v>
      </c>
      <c r="C272" s="170" t="s">
        <v>132</v>
      </c>
      <c r="D272" s="156" t="s">
        <v>65</v>
      </c>
      <c r="E272" s="170" t="s">
        <v>110</v>
      </c>
      <c r="F272" s="148">
        <f>прил.4!G134</f>
        <v>946650.35</v>
      </c>
      <c r="G272" s="148">
        <f>прил.4!H134</f>
        <v>946650.35</v>
      </c>
      <c r="H272" s="148">
        <f>прил.4!I134</f>
        <v>946650.35</v>
      </c>
      <c r="L272" s="24"/>
    </row>
    <row r="273" spans="1:12" s="22" customFormat="1" ht="31.5" x14ac:dyDescent="0.25">
      <c r="A273" s="145" t="s">
        <v>108</v>
      </c>
      <c r="B273" s="147" t="s">
        <v>134</v>
      </c>
      <c r="C273" s="170" t="s">
        <v>132</v>
      </c>
      <c r="D273" s="156" t="s">
        <v>65</v>
      </c>
      <c r="E273" s="179" t="s">
        <v>109</v>
      </c>
      <c r="F273" s="148">
        <f>прил.4!G135</f>
        <v>187559.65</v>
      </c>
      <c r="G273" s="148">
        <f>прил.4!H135</f>
        <v>187559.65</v>
      </c>
      <c r="H273" s="148">
        <f>прил.4!I135</f>
        <v>187559.65</v>
      </c>
      <c r="L273" s="24"/>
    </row>
    <row r="274" spans="1:12" s="25" customFormat="1" ht="52.5" customHeight="1" x14ac:dyDescent="0.25">
      <c r="A274" s="145" t="s">
        <v>180</v>
      </c>
      <c r="B274" s="147" t="s">
        <v>134</v>
      </c>
      <c r="C274" s="170" t="s">
        <v>132</v>
      </c>
      <c r="D274" s="156" t="s">
        <v>179</v>
      </c>
      <c r="E274" s="179"/>
      <c r="F274" s="148">
        <f>F275</f>
        <v>0</v>
      </c>
      <c r="G274" s="148">
        <f>G275</f>
        <v>0</v>
      </c>
      <c r="H274" s="148">
        <f>H275</f>
        <v>0</v>
      </c>
      <c r="L274" s="26"/>
    </row>
    <row r="275" spans="1:12" s="22" customFormat="1" ht="63" x14ac:dyDescent="0.25">
      <c r="A275" s="145" t="s">
        <v>107</v>
      </c>
      <c r="B275" s="147" t="s">
        <v>134</v>
      </c>
      <c r="C275" s="170" t="s">
        <v>132</v>
      </c>
      <c r="D275" s="156" t="s">
        <v>179</v>
      </c>
      <c r="E275" s="179" t="s">
        <v>110</v>
      </c>
      <c r="F275" s="148">
        <f>прил.4!G137</f>
        <v>0</v>
      </c>
      <c r="G275" s="148">
        <f>прил.4!H137</f>
        <v>0</v>
      </c>
      <c r="H275" s="148">
        <f>прил.4!I137</f>
        <v>0</v>
      </c>
      <c r="L275" s="24"/>
    </row>
    <row r="276" spans="1:12" s="22" customFormat="1" x14ac:dyDescent="0.25">
      <c r="A276" s="145" t="s">
        <v>87</v>
      </c>
      <c r="B276" s="147" t="s">
        <v>125</v>
      </c>
      <c r="C276" s="170" t="s">
        <v>121</v>
      </c>
      <c r="D276" s="156"/>
      <c r="E276" s="156"/>
      <c r="F276" s="148">
        <f>F277+F284+F291</f>
        <v>35509318.440000005</v>
      </c>
      <c r="G276" s="148">
        <f t="shared" ref="G276:H276" si="82">G277+G284+G291</f>
        <v>34509318.439999998</v>
      </c>
      <c r="H276" s="148">
        <f t="shared" si="82"/>
        <v>34509318.439999998</v>
      </c>
      <c r="I276" s="21">
        <f>прил.4!G138</f>
        <v>35509318.440000005</v>
      </c>
      <c r="J276" s="21">
        <f>прил.4!H138</f>
        <v>34509318.439999998</v>
      </c>
      <c r="K276" s="21">
        <f>прил.4!I138</f>
        <v>34509318.439999998</v>
      </c>
      <c r="L276" s="24"/>
    </row>
    <row r="277" spans="1:12" s="22" customFormat="1" x14ac:dyDescent="0.25">
      <c r="A277" s="146" t="s">
        <v>28</v>
      </c>
      <c r="B277" s="151" t="s">
        <v>125</v>
      </c>
      <c r="C277" s="151" t="s">
        <v>133</v>
      </c>
      <c r="D277" s="151"/>
      <c r="E277" s="150"/>
      <c r="F277" s="148">
        <f>F278+F282</f>
        <v>21205322.009999998</v>
      </c>
      <c r="G277" s="148">
        <f t="shared" ref="G277:H277" si="83">G278+G282</f>
        <v>20205322.009999998</v>
      </c>
      <c r="H277" s="148">
        <f t="shared" si="83"/>
        <v>20205322.009999998</v>
      </c>
      <c r="I277" s="21">
        <f>I276-F276</f>
        <v>0</v>
      </c>
      <c r="J277" s="21">
        <f>J276-G276</f>
        <v>0</v>
      </c>
      <c r="K277" s="21">
        <f>K276-H276</f>
        <v>0</v>
      </c>
      <c r="L277" s="24"/>
    </row>
    <row r="278" spans="1:12" s="32" customFormat="1" x14ac:dyDescent="0.25">
      <c r="A278" s="146" t="s">
        <v>53</v>
      </c>
      <c r="B278" s="151" t="s">
        <v>125</v>
      </c>
      <c r="C278" s="151" t="s">
        <v>133</v>
      </c>
      <c r="D278" s="144" t="s">
        <v>100</v>
      </c>
      <c r="E278" s="150"/>
      <c r="F278" s="148">
        <f>F279+F280+F281</f>
        <v>19240322.009999998</v>
      </c>
      <c r="G278" s="148">
        <f t="shared" ref="G278:H278" si="84">G279+G280+G281</f>
        <v>18120322.009999998</v>
      </c>
      <c r="H278" s="148">
        <f t="shared" si="84"/>
        <v>18222322.009999998</v>
      </c>
      <c r="L278" s="81"/>
    </row>
    <row r="279" spans="1:12" s="22" customFormat="1" ht="63" x14ac:dyDescent="0.25">
      <c r="A279" s="145" t="s">
        <v>107</v>
      </c>
      <c r="B279" s="151" t="s">
        <v>125</v>
      </c>
      <c r="C279" s="151" t="s">
        <v>133</v>
      </c>
      <c r="D279" s="144" t="s">
        <v>100</v>
      </c>
      <c r="E279" s="150">
        <v>100</v>
      </c>
      <c r="F279" s="148">
        <f>прил.4!G141</f>
        <v>13068322.01</v>
      </c>
      <c r="G279" s="148">
        <f>прил.4!H141</f>
        <v>13068322.01</v>
      </c>
      <c r="H279" s="148">
        <f>прил.4!I141</f>
        <v>13068322.01</v>
      </c>
      <c r="L279" s="24"/>
    </row>
    <row r="280" spans="1:12" s="22" customFormat="1" ht="31.5" x14ac:dyDescent="0.25">
      <c r="A280" s="145" t="s">
        <v>108</v>
      </c>
      <c r="B280" s="151" t="s">
        <v>125</v>
      </c>
      <c r="C280" s="151" t="s">
        <v>133</v>
      </c>
      <c r="D280" s="144" t="s">
        <v>100</v>
      </c>
      <c r="E280" s="150">
        <v>200</v>
      </c>
      <c r="F280" s="148">
        <f>прил.4!G142</f>
        <v>2902000</v>
      </c>
      <c r="G280" s="148">
        <f>прил.4!H142</f>
        <v>1882000</v>
      </c>
      <c r="H280" s="148">
        <f>прил.4!I142</f>
        <v>1984000</v>
      </c>
      <c r="L280" s="24"/>
    </row>
    <row r="281" spans="1:12" s="22" customFormat="1" x14ac:dyDescent="0.25">
      <c r="A281" s="145" t="s">
        <v>96</v>
      </c>
      <c r="B281" s="151" t="s">
        <v>125</v>
      </c>
      <c r="C281" s="151" t="s">
        <v>133</v>
      </c>
      <c r="D281" s="144" t="s">
        <v>100</v>
      </c>
      <c r="E281" s="150">
        <v>800</v>
      </c>
      <c r="F281" s="148">
        <f>прил.4!G143</f>
        <v>3270000</v>
      </c>
      <c r="G281" s="148">
        <f>прил.4!H143</f>
        <v>3170000</v>
      </c>
      <c r="H281" s="148">
        <f>прил.4!I143</f>
        <v>3170000</v>
      </c>
      <c r="L281" s="24"/>
    </row>
    <row r="282" spans="1:12" s="22" customFormat="1" ht="47.25" x14ac:dyDescent="0.25">
      <c r="A282" s="152" t="s">
        <v>247</v>
      </c>
      <c r="B282" s="151" t="s">
        <v>125</v>
      </c>
      <c r="C282" s="151" t="s">
        <v>133</v>
      </c>
      <c r="D282" s="144" t="s">
        <v>263</v>
      </c>
      <c r="E282" s="150"/>
      <c r="F282" s="148">
        <f>F283</f>
        <v>1965000</v>
      </c>
      <c r="G282" s="148">
        <f t="shared" ref="G282:H282" si="85">G283</f>
        <v>2085000</v>
      </c>
      <c r="H282" s="148">
        <f t="shared" si="85"/>
        <v>1983000</v>
      </c>
      <c r="L282" s="24"/>
    </row>
    <row r="283" spans="1:12" s="22" customFormat="1" ht="31.5" x14ac:dyDescent="0.25">
      <c r="A283" s="145" t="s">
        <v>108</v>
      </c>
      <c r="B283" s="151" t="s">
        <v>125</v>
      </c>
      <c r="C283" s="151" t="s">
        <v>133</v>
      </c>
      <c r="D283" s="144" t="s">
        <v>263</v>
      </c>
      <c r="E283" s="150">
        <v>200</v>
      </c>
      <c r="F283" s="148">
        <f>прил.4!G145</f>
        <v>1965000</v>
      </c>
      <c r="G283" s="148">
        <f>прил.4!H145</f>
        <v>2085000</v>
      </c>
      <c r="H283" s="148">
        <f>прил.4!I145</f>
        <v>1983000</v>
      </c>
      <c r="L283" s="24"/>
    </row>
    <row r="284" spans="1:12" s="25" customFormat="1" x14ac:dyDescent="0.25">
      <c r="A284" s="156" t="s">
        <v>227</v>
      </c>
      <c r="B284" s="151" t="s">
        <v>125</v>
      </c>
      <c r="C284" s="151" t="s">
        <v>127</v>
      </c>
      <c r="D284" s="144"/>
      <c r="E284" s="150"/>
      <c r="F284" s="148">
        <f>F285+F289</f>
        <v>13138690.550000001</v>
      </c>
      <c r="G284" s="148">
        <f t="shared" ref="G284:H284" si="86">G285+G289</f>
        <v>13138690.550000001</v>
      </c>
      <c r="H284" s="148">
        <f t="shared" si="86"/>
        <v>13138690.550000001</v>
      </c>
      <c r="L284" s="26"/>
    </row>
    <row r="285" spans="1:12" s="22" customFormat="1" ht="31.5" x14ac:dyDescent="0.25">
      <c r="A285" s="152" t="s">
        <v>53</v>
      </c>
      <c r="B285" s="151" t="s">
        <v>125</v>
      </c>
      <c r="C285" s="151" t="s">
        <v>127</v>
      </c>
      <c r="D285" s="144" t="s">
        <v>169</v>
      </c>
      <c r="E285" s="150"/>
      <c r="F285" s="148">
        <f>F286+F287+F288</f>
        <v>12598690.550000001</v>
      </c>
      <c r="G285" s="148">
        <f t="shared" ref="G285:H285" si="87">G286+G287+G288</f>
        <v>12598690.550000001</v>
      </c>
      <c r="H285" s="148">
        <f t="shared" si="87"/>
        <v>12598690.550000001</v>
      </c>
      <c r="L285" s="24"/>
    </row>
    <row r="286" spans="1:12" s="22" customFormat="1" ht="63" x14ac:dyDescent="0.25">
      <c r="A286" s="145" t="s">
        <v>107</v>
      </c>
      <c r="B286" s="151" t="s">
        <v>125</v>
      </c>
      <c r="C286" s="151" t="s">
        <v>127</v>
      </c>
      <c r="D286" s="144" t="s">
        <v>169</v>
      </c>
      <c r="E286" s="150">
        <v>100</v>
      </c>
      <c r="F286" s="148">
        <f>прил.4!G148</f>
        <v>11218690.550000001</v>
      </c>
      <c r="G286" s="148">
        <f>прил.4!H148</f>
        <v>11218690.550000001</v>
      </c>
      <c r="H286" s="148">
        <f>прил.4!I148</f>
        <v>11218690.550000001</v>
      </c>
      <c r="L286" s="24"/>
    </row>
    <row r="287" spans="1:12" s="22" customFormat="1" ht="31.5" x14ac:dyDescent="0.25">
      <c r="A287" s="145" t="s">
        <v>108</v>
      </c>
      <c r="B287" s="151" t="s">
        <v>125</v>
      </c>
      <c r="C287" s="151" t="s">
        <v>127</v>
      </c>
      <c r="D287" s="144" t="s">
        <v>169</v>
      </c>
      <c r="E287" s="150">
        <v>200</v>
      </c>
      <c r="F287" s="148">
        <f>прил.4!G149</f>
        <v>780000</v>
      </c>
      <c r="G287" s="148">
        <f>прил.4!H149</f>
        <v>780000</v>
      </c>
      <c r="H287" s="148">
        <f>прил.4!I149</f>
        <v>780000</v>
      </c>
      <c r="L287" s="24"/>
    </row>
    <row r="288" spans="1:12" s="22" customFormat="1" x14ac:dyDescent="0.25">
      <c r="A288" s="145" t="s">
        <v>96</v>
      </c>
      <c r="B288" s="151" t="s">
        <v>125</v>
      </c>
      <c r="C288" s="151" t="s">
        <v>127</v>
      </c>
      <c r="D288" s="144" t="s">
        <v>169</v>
      </c>
      <c r="E288" s="150">
        <v>800</v>
      </c>
      <c r="F288" s="148">
        <f>прил.4!G150</f>
        <v>600000</v>
      </c>
      <c r="G288" s="148">
        <f>прил.4!H150</f>
        <v>600000</v>
      </c>
      <c r="H288" s="148">
        <f>прил.4!I150</f>
        <v>600000</v>
      </c>
      <c r="L288" s="24"/>
    </row>
    <row r="289" spans="1:55" s="25" customFormat="1" ht="47.25" x14ac:dyDescent="0.25">
      <c r="A289" s="152" t="s">
        <v>247</v>
      </c>
      <c r="B289" s="151" t="s">
        <v>125</v>
      </c>
      <c r="C289" s="151" t="s">
        <v>127</v>
      </c>
      <c r="D289" s="144" t="s">
        <v>263</v>
      </c>
      <c r="E289" s="150"/>
      <c r="F289" s="148">
        <f>F290</f>
        <v>540000</v>
      </c>
      <c r="G289" s="148">
        <f t="shared" ref="G289:H289" si="88">G290</f>
        <v>540000</v>
      </c>
      <c r="H289" s="148">
        <f t="shared" si="88"/>
        <v>540000</v>
      </c>
      <c r="L289" s="26"/>
    </row>
    <row r="290" spans="1:55" s="22" customFormat="1" ht="31.5" x14ac:dyDescent="0.25">
      <c r="A290" s="145" t="s">
        <v>108</v>
      </c>
      <c r="B290" s="151" t="s">
        <v>125</v>
      </c>
      <c r="C290" s="151" t="s">
        <v>127</v>
      </c>
      <c r="D290" s="144" t="s">
        <v>263</v>
      </c>
      <c r="E290" s="150">
        <v>200</v>
      </c>
      <c r="F290" s="148">
        <f>прил.4!G152</f>
        <v>540000</v>
      </c>
      <c r="G290" s="148">
        <f>прил.4!H152</f>
        <v>540000</v>
      </c>
      <c r="H290" s="148">
        <f>прил.4!I152</f>
        <v>540000</v>
      </c>
      <c r="L290" s="24"/>
    </row>
    <row r="291" spans="1:55" s="25" customFormat="1" x14ac:dyDescent="0.25">
      <c r="A291" s="146" t="s">
        <v>29</v>
      </c>
      <c r="B291" s="151" t="s">
        <v>125</v>
      </c>
      <c r="C291" s="151" t="s">
        <v>129</v>
      </c>
      <c r="D291" s="151"/>
      <c r="E291" s="150"/>
      <c r="F291" s="148">
        <f>F292</f>
        <v>1165305.8799999999</v>
      </c>
      <c r="G291" s="148">
        <f t="shared" ref="G291:H291" si="89">G292</f>
        <v>1165305.8799999999</v>
      </c>
      <c r="H291" s="148">
        <f t="shared" si="89"/>
        <v>1165305.8799999999</v>
      </c>
      <c r="L291" s="26"/>
    </row>
    <row r="292" spans="1:55" s="22" customFormat="1" ht="47.25" x14ac:dyDescent="0.25">
      <c r="A292" s="152" t="s">
        <v>242</v>
      </c>
      <c r="B292" s="151" t="s">
        <v>125</v>
      </c>
      <c r="C292" s="151" t="s">
        <v>129</v>
      </c>
      <c r="D292" s="144" t="s">
        <v>264</v>
      </c>
      <c r="E292" s="150"/>
      <c r="F292" s="148">
        <f>F293</f>
        <v>1165305.8799999999</v>
      </c>
      <c r="G292" s="148">
        <f t="shared" ref="G292:H292" si="90">G293</f>
        <v>1165305.8799999999</v>
      </c>
      <c r="H292" s="148">
        <f t="shared" si="90"/>
        <v>1165305.8799999999</v>
      </c>
      <c r="L292" s="24"/>
    </row>
    <row r="293" spans="1:55" s="29" customFormat="1" ht="63" x14ac:dyDescent="0.25">
      <c r="A293" s="145" t="s">
        <v>107</v>
      </c>
      <c r="B293" s="151" t="s">
        <v>125</v>
      </c>
      <c r="C293" s="151" t="s">
        <v>129</v>
      </c>
      <c r="D293" s="144" t="s">
        <v>264</v>
      </c>
      <c r="E293" s="150">
        <v>100</v>
      </c>
      <c r="F293" s="148">
        <f>прил.4!G155</f>
        <v>1165305.8799999999</v>
      </c>
      <c r="G293" s="148">
        <f>прил.4!H155</f>
        <v>1165305.8799999999</v>
      </c>
      <c r="H293" s="148">
        <f>прил.4!I155</f>
        <v>1165305.8799999999</v>
      </c>
      <c r="L293" s="23"/>
    </row>
    <row r="294" spans="1:55" s="22" customFormat="1" ht="44.25" customHeight="1" x14ac:dyDescent="0.25">
      <c r="A294" s="145" t="s">
        <v>180</v>
      </c>
      <c r="B294" s="151" t="s">
        <v>125</v>
      </c>
      <c r="C294" s="151" t="s">
        <v>129</v>
      </c>
      <c r="D294" s="144" t="s">
        <v>179</v>
      </c>
      <c r="E294" s="150"/>
      <c r="F294" s="148">
        <f>F295</f>
        <v>0</v>
      </c>
      <c r="G294" s="148">
        <f t="shared" ref="G294:H294" si="91">G295</f>
        <v>0</v>
      </c>
      <c r="H294" s="148">
        <f t="shared" si="91"/>
        <v>0</v>
      </c>
      <c r="L294" s="24"/>
    </row>
    <row r="295" spans="1:55" s="22" customFormat="1" ht="63" x14ac:dyDescent="0.25">
      <c r="A295" s="145" t="s">
        <v>107</v>
      </c>
      <c r="B295" s="151" t="s">
        <v>125</v>
      </c>
      <c r="C295" s="151" t="s">
        <v>129</v>
      </c>
      <c r="D295" s="144" t="s">
        <v>179</v>
      </c>
      <c r="E295" s="150">
        <v>100</v>
      </c>
      <c r="F295" s="148"/>
      <c r="G295" s="148"/>
      <c r="H295" s="148"/>
      <c r="L295" s="24"/>
    </row>
    <row r="296" spans="1:55" s="22" customFormat="1" x14ac:dyDescent="0.25">
      <c r="A296" s="145" t="s">
        <v>88</v>
      </c>
      <c r="B296" s="147" t="s">
        <v>131</v>
      </c>
      <c r="C296" s="170" t="s">
        <v>121</v>
      </c>
      <c r="D296" s="156"/>
      <c r="E296" s="179"/>
      <c r="F296" s="148">
        <f>F297</f>
        <v>5909322.7200000007</v>
      </c>
      <c r="G296" s="148">
        <f>G297</f>
        <v>5909322.7200000007</v>
      </c>
      <c r="H296" s="148">
        <f>H297</f>
        <v>5909322.7200000007</v>
      </c>
      <c r="I296" s="21">
        <f>прил.4!G158</f>
        <v>5909322.7200000007</v>
      </c>
      <c r="J296" s="21">
        <f>прил.4!H158</f>
        <v>5909322.7200000007</v>
      </c>
      <c r="K296" s="21">
        <f>прил.4!I158</f>
        <v>5909322.7200000007</v>
      </c>
      <c r="L296" s="24"/>
    </row>
    <row r="297" spans="1:55" s="25" customFormat="1" x14ac:dyDescent="0.25">
      <c r="A297" s="156" t="s">
        <v>20</v>
      </c>
      <c r="B297" s="147" t="s">
        <v>131</v>
      </c>
      <c r="C297" s="170" t="s">
        <v>133</v>
      </c>
      <c r="D297" s="156" t="s">
        <v>67</v>
      </c>
      <c r="E297" s="147"/>
      <c r="F297" s="148">
        <f>F298+F299+F300</f>
        <v>5909322.7200000007</v>
      </c>
      <c r="G297" s="148">
        <f>G298+G299+G300</f>
        <v>5909322.7200000007</v>
      </c>
      <c r="H297" s="148">
        <f>H298+H299+H300</f>
        <v>5909322.7200000007</v>
      </c>
      <c r="I297" s="41">
        <f>I296-F296</f>
        <v>0</v>
      </c>
      <c r="J297" s="41">
        <f>J296-G296</f>
        <v>0</v>
      </c>
      <c r="K297" s="41">
        <f>K296-H296</f>
        <v>0</v>
      </c>
      <c r="L297" s="26"/>
    </row>
    <row r="298" spans="1:55" s="22" customFormat="1" ht="63" x14ac:dyDescent="0.25">
      <c r="A298" s="145" t="s">
        <v>107</v>
      </c>
      <c r="B298" s="147" t="s">
        <v>131</v>
      </c>
      <c r="C298" s="170" t="s">
        <v>133</v>
      </c>
      <c r="D298" s="156" t="s">
        <v>67</v>
      </c>
      <c r="E298" s="170" t="s">
        <v>110</v>
      </c>
      <c r="F298" s="148">
        <f>прил.4!G161</f>
        <v>4141022.72</v>
      </c>
      <c r="G298" s="148">
        <f>прил.4!H161</f>
        <v>4141022.72</v>
      </c>
      <c r="H298" s="148">
        <f>прил.4!I161</f>
        <v>4141022.72</v>
      </c>
      <c r="L298" s="24"/>
    </row>
    <row r="299" spans="1:55" s="22" customFormat="1" ht="32.25" thickBot="1" x14ac:dyDescent="0.3">
      <c r="A299" s="145" t="s">
        <v>108</v>
      </c>
      <c r="B299" s="147" t="s">
        <v>131</v>
      </c>
      <c r="C299" s="170" t="s">
        <v>133</v>
      </c>
      <c r="D299" s="156" t="s">
        <v>67</v>
      </c>
      <c r="E299" s="179" t="s">
        <v>109</v>
      </c>
      <c r="F299" s="148">
        <f>прил.4!G162</f>
        <v>1765000</v>
      </c>
      <c r="G299" s="148">
        <f>прил.4!H162</f>
        <v>1765000</v>
      </c>
      <c r="H299" s="148">
        <f>прил.4!I162</f>
        <v>1765000</v>
      </c>
      <c r="L299" s="24"/>
    </row>
    <row r="300" spans="1:55" s="22" customFormat="1" ht="16.5" thickBot="1" x14ac:dyDescent="0.3">
      <c r="A300" s="165" t="s">
        <v>96</v>
      </c>
      <c r="B300" s="147" t="s">
        <v>131</v>
      </c>
      <c r="C300" s="170" t="s">
        <v>133</v>
      </c>
      <c r="D300" s="156" t="s">
        <v>67</v>
      </c>
      <c r="E300" s="179" t="s">
        <v>112</v>
      </c>
      <c r="F300" s="148">
        <f>прил.4!G163</f>
        <v>3300</v>
      </c>
      <c r="G300" s="148">
        <f>прил.4!H163</f>
        <v>3300</v>
      </c>
      <c r="H300" s="148">
        <f>прил.4!I163</f>
        <v>3300</v>
      </c>
      <c r="L300" s="24"/>
    </row>
    <row r="301" spans="1:55" s="26" customFormat="1" ht="47.25" x14ac:dyDescent="0.25">
      <c r="A301" s="156" t="s">
        <v>149</v>
      </c>
      <c r="B301" s="147" t="s">
        <v>135</v>
      </c>
      <c r="C301" s="170" t="s">
        <v>121</v>
      </c>
      <c r="D301" s="156"/>
      <c r="E301" s="179"/>
      <c r="F301" s="148">
        <f t="shared" ref="F301:H302" si="92">F302</f>
        <v>46234191</v>
      </c>
      <c r="G301" s="148">
        <f t="shared" si="92"/>
        <v>45055991</v>
      </c>
      <c r="H301" s="148">
        <f t="shared" si="92"/>
        <v>45055991</v>
      </c>
      <c r="I301" s="41">
        <f>прил.4!G341</f>
        <v>46234191</v>
      </c>
      <c r="J301" s="41">
        <f>прил.4!H341</f>
        <v>45055991</v>
      </c>
      <c r="K301" s="41">
        <f>прил.4!I341</f>
        <v>45055991</v>
      </c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</row>
    <row r="302" spans="1:55" s="22" customFormat="1" ht="47.25" x14ac:dyDescent="0.25">
      <c r="A302" s="156" t="s">
        <v>21</v>
      </c>
      <c r="B302" s="147" t="s">
        <v>135</v>
      </c>
      <c r="C302" s="170" t="s">
        <v>122</v>
      </c>
      <c r="D302" s="147"/>
      <c r="E302" s="170"/>
      <c r="F302" s="148">
        <f t="shared" si="92"/>
        <v>46234191</v>
      </c>
      <c r="G302" s="148">
        <f t="shared" si="92"/>
        <v>45055991</v>
      </c>
      <c r="H302" s="148">
        <f t="shared" si="92"/>
        <v>45055991</v>
      </c>
      <c r="I302" s="21">
        <f>I301-F301</f>
        <v>0</v>
      </c>
      <c r="J302" s="21">
        <f>J301-G301</f>
        <v>0</v>
      </c>
      <c r="K302" s="21">
        <f>K301-H301</f>
        <v>0</v>
      </c>
      <c r="L302" s="24"/>
    </row>
    <row r="303" spans="1:55" s="22" customFormat="1" ht="31.5" x14ac:dyDescent="0.25">
      <c r="A303" s="156" t="s">
        <v>46</v>
      </c>
      <c r="B303" s="147" t="s">
        <v>135</v>
      </c>
      <c r="C303" s="170" t="s">
        <v>122</v>
      </c>
      <c r="D303" s="156" t="s">
        <v>45</v>
      </c>
      <c r="E303" s="147"/>
      <c r="F303" s="148">
        <f>F305+F304</f>
        <v>46234191</v>
      </c>
      <c r="G303" s="148">
        <f>G305+G304</f>
        <v>45055991</v>
      </c>
      <c r="H303" s="148">
        <f>H305+H304</f>
        <v>45055991</v>
      </c>
      <c r="L303" s="24"/>
    </row>
    <row r="304" spans="1:55" s="22" customFormat="1" x14ac:dyDescent="0.25">
      <c r="A304" s="145" t="s">
        <v>154</v>
      </c>
      <c r="B304" s="147" t="s">
        <v>135</v>
      </c>
      <c r="C304" s="147" t="s">
        <v>122</v>
      </c>
      <c r="D304" s="156" t="s">
        <v>153</v>
      </c>
      <c r="E304" s="170" t="s">
        <v>115</v>
      </c>
      <c r="F304" s="148">
        <f>прил.4!G344</f>
        <v>2890700</v>
      </c>
      <c r="G304" s="148">
        <f>прил.4!H344</f>
        <v>2312500</v>
      </c>
      <c r="H304" s="148">
        <f>прил.4!I344</f>
        <v>2312500</v>
      </c>
      <c r="L304" s="24"/>
    </row>
    <row r="305" spans="1:13" s="22" customFormat="1" ht="16.5" thickBot="1" x14ac:dyDescent="0.3">
      <c r="A305" s="146" t="s">
        <v>114</v>
      </c>
      <c r="B305" s="147" t="s">
        <v>135</v>
      </c>
      <c r="C305" s="147" t="s">
        <v>122</v>
      </c>
      <c r="D305" s="156" t="s">
        <v>153</v>
      </c>
      <c r="E305" s="170" t="s">
        <v>115</v>
      </c>
      <c r="F305" s="148">
        <f>прил.4!G345</f>
        <v>43343491</v>
      </c>
      <c r="G305" s="148">
        <f>прил.4!H345</f>
        <v>42743491</v>
      </c>
      <c r="H305" s="148">
        <f>прил.4!I345</f>
        <v>42743491</v>
      </c>
      <c r="L305" s="24"/>
    </row>
    <row r="306" spans="1:13" s="22" customFormat="1" ht="16.5" thickBot="1" x14ac:dyDescent="0.3">
      <c r="A306" s="188" t="s">
        <v>301</v>
      </c>
      <c r="B306" s="189"/>
      <c r="C306" s="189"/>
      <c r="D306" s="190"/>
      <c r="E306" s="189"/>
      <c r="F306" s="191">
        <f>F13+F103+F110+F127+F137+F237+F256+F276+F296+F301</f>
        <v>1131357965</v>
      </c>
      <c r="G306" s="191">
        <f>G13+G103+G110+G127+G137+G237+G256+G276+G296+G12+G301</f>
        <v>1105473405</v>
      </c>
      <c r="H306" s="191">
        <f>H13+H103+H110+H127+H137+H237+H256+H276+H296+H12+H301</f>
        <v>1416487889.9300005</v>
      </c>
      <c r="I306" s="21"/>
      <c r="J306" s="21"/>
      <c r="K306" s="21"/>
      <c r="L306" s="77"/>
      <c r="M306" s="21"/>
    </row>
    <row r="307" spans="1:13" x14ac:dyDescent="0.25">
      <c r="D307" s="12"/>
      <c r="F307" s="116">
        <v>1131357965</v>
      </c>
      <c r="G307" s="116">
        <v>1105473405</v>
      </c>
      <c r="H307" s="116">
        <v>1416487889.9300001</v>
      </c>
    </row>
    <row r="308" spans="1:13" x14ac:dyDescent="0.25">
      <c r="D308" s="12"/>
      <c r="F308" s="10"/>
      <c r="G308" s="10"/>
      <c r="H308" s="10"/>
    </row>
    <row r="309" spans="1:13" x14ac:dyDescent="0.25">
      <c r="D309" s="12"/>
      <c r="F309" s="10"/>
      <c r="G309" s="10"/>
      <c r="H309" s="10"/>
    </row>
    <row r="310" spans="1:13" x14ac:dyDescent="0.25">
      <c r="D310" s="12"/>
      <c r="F310" s="6"/>
      <c r="G310" s="6"/>
      <c r="H310" s="6"/>
    </row>
    <row r="311" spans="1:13" x14ac:dyDescent="0.25">
      <c r="D311" s="12"/>
      <c r="F311" s="10"/>
    </row>
    <row r="312" spans="1:13" x14ac:dyDescent="0.25">
      <c r="D312" s="12"/>
      <c r="F312" s="10"/>
      <c r="G312" s="10"/>
      <c r="H312" s="10"/>
    </row>
    <row r="313" spans="1:13" x14ac:dyDescent="0.25">
      <c r="D313" s="12"/>
      <c r="F313" s="10"/>
    </row>
    <row r="314" spans="1:13" x14ac:dyDescent="0.25">
      <c r="C314" s="52"/>
      <c r="D314" s="52"/>
      <c r="E314" s="52"/>
    </row>
    <row r="315" spans="1:13" x14ac:dyDescent="0.25">
      <c r="D315" s="12"/>
    </row>
    <row r="316" spans="1:13" x14ac:dyDescent="0.25">
      <c r="D316" s="12"/>
    </row>
    <row r="317" spans="1:13" x14ac:dyDescent="0.25">
      <c r="D317" s="12"/>
    </row>
    <row r="318" spans="1:13" x14ac:dyDescent="0.25">
      <c r="D318" s="12"/>
    </row>
    <row r="319" spans="1:13" x14ac:dyDescent="0.25">
      <c r="D319" s="12"/>
    </row>
    <row r="320" spans="1:13" x14ac:dyDescent="0.25">
      <c r="D320" s="12"/>
    </row>
    <row r="321" spans="4:4" x14ac:dyDescent="0.25">
      <c r="D321" s="12"/>
    </row>
    <row r="322" spans="4:4" x14ac:dyDescent="0.25">
      <c r="D322" s="12"/>
    </row>
    <row r="323" spans="4:4" x14ac:dyDescent="0.25">
      <c r="D323" s="12"/>
    </row>
    <row r="324" spans="4:4" x14ac:dyDescent="0.25">
      <c r="D324" s="12"/>
    </row>
    <row r="325" spans="4:4" x14ac:dyDescent="0.25">
      <c r="D325" s="12"/>
    </row>
    <row r="326" spans="4:4" x14ac:dyDescent="0.25">
      <c r="D326" s="12"/>
    </row>
    <row r="327" spans="4:4" x14ac:dyDescent="0.25">
      <c r="D327" s="12"/>
    </row>
    <row r="328" spans="4:4" x14ac:dyDescent="0.25">
      <c r="D328" s="12"/>
    </row>
    <row r="329" spans="4:4" x14ac:dyDescent="0.25">
      <c r="D329" s="12"/>
    </row>
    <row r="330" spans="4:4" x14ac:dyDescent="0.25">
      <c r="D330" s="12"/>
    </row>
    <row r="331" spans="4:4" x14ac:dyDescent="0.25">
      <c r="D331" s="12"/>
    </row>
    <row r="332" spans="4:4" x14ac:dyDescent="0.25">
      <c r="D332" s="12"/>
    </row>
    <row r="333" spans="4:4" x14ac:dyDescent="0.25">
      <c r="D333" s="12"/>
    </row>
    <row r="334" spans="4:4" x14ac:dyDescent="0.25">
      <c r="D334" s="12"/>
    </row>
    <row r="335" spans="4:4" x14ac:dyDescent="0.25">
      <c r="D335" s="12"/>
    </row>
    <row r="336" spans="4:4" x14ac:dyDescent="0.25">
      <c r="D336" s="12"/>
    </row>
    <row r="337" spans="4:4" x14ac:dyDescent="0.25">
      <c r="D337" s="12"/>
    </row>
    <row r="338" spans="4:4" x14ac:dyDescent="0.25">
      <c r="D338" s="12"/>
    </row>
    <row r="339" spans="4:4" x14ac:dyDescent="0.25">
      <c r="D339" s="12"/>
    </row>
    <row r="340" spans="4:4" x14ac:dyDescent="0.25">
      <c r="D340" s="12"/>
    </row>
    <row r="341" spans="4:4" x14ac:dyDescent="0.25">
      <c r="D341" s="12"/>
    </row>
    <row r="342" spans="4:4" x14ac:dyDescent="0.25">
      <c r="D342" s="12"/>
    </row>
    <row r="343" spans="4:4" x14ac:dyDescent="0.25">
      <c r="D343" s="12"/>
    </row>
    <row r="344" spans="4:4" x14ac:dyDescent="0.25">
      <c r="D344" s="12"/>
    </row>
    <row r="345" spans="4:4" x14ac:dyDescent="0.25">
      <c r="D345" s="12"/>
    </row>
    <row r="346" spans="4:4" x14ac:dyDescent="0.25">
      <c r="D346" s="12"/>
    </row>
    <row r="347" spans="4:4" x14ac:dyDescent="0.25">
      <c r="D347" s="12"/>
    </row>
    <row r="348" spans="4:4" x14ac:dyDescent="0.25">
      <c r="D348" s="12"/>
    </row>
    <row r="349" spans="4:4" x14ac:dyDescent="0.25">
      <c r="D349" s="12"/>
    </row>
    <row r="350" spans="4:4" x14ac:dyDescent="0.25">
      <c r="D350" s="12"/>
    </row>
    <row r="351" spans="4:4" x14ac:dyDescent="0.25">
      <c r="D351" s="12"/>
    </row>
    <row r="352" spans="4:4" x14ac:dyDescent="0.25">
      <c r="D352" s="12"/>
    </row>
    <row r="353" spans="4:4" x14ac:dyDescent="0.25">
      <c r="D353" s="12"/>
    </row>
    <row r="354" spans="4:4" x14ac:dyDescent="0.25">
      <c r="D354" s="12"/>
    </row>
    <row r="355" spans="4:4" x14ac:dyDescent="0.25">
      <c r="D355" s="12"/>
    </row>
    <row r="356" spans="4:4" x14ac:dyDescent="0.25">
      <c r="D356" s="12"/>
    </row>
    <row r="357" spans="4:4" x14ac:dyDescent="0.25">
      <c r="D357" s="12"/>
    </row>
    <row r="358" spans="4:4" x14ac:dyDescent="0.25">
      <c r="D358" s="12"/>
    </row>
    <row r="359" spans="4:4" x14ac:dyDescent="0.25">
      <c r="D359" s="12"/>
    </row>
    <row r="360" spans="4:4" x14ac:dyDescent="0.25">
      <c r="D360" s="12"/>
    </row>
    <row r="361" spans="4:4" x14ac:dyDescent="0.25">
      <c r="D361" s="12"/>
    </row>
    <row r="362" spans="4:4" x14ac:dyDescent="0.25">
      <c r="D362" s="12"/>
    </row>
    <row r="363" spans="4:4" x14ac:dyDescent="0.25">
      <c r="D363" s="12"/>
    </row>
    <row r="364" spans="4:4" x14ac:dyDescent="0.25">
      <c r="D364" s="12"/>
    </row>
    <row r="365" spans="4:4" x14ac:dyDescent="0.25">
      <c r="D365" s="12"/>
    </row>
    <row r="366" spans="4:4" x14ac:dyDescent="0.25">
      <c r="D366" s="12"/>
    </row>
    <row r="367" spans="4:4" x14ac:dyDescent="0.25">
      <c r="D367" s="12"/>
    </row>
    <row r="368" spans="4:4" x14ac:dyDescent="0.25">
      <c r="D368" s="12"/>
    </row>
    <row r="369" spans="4:4" x14ac:dyDescent="0.25">
      <c r="D369" s="12"/>
    </row>
    <row r="370" spans="4:4" x14ac:dyDescent="0.25">
      <c r="D370" s="12"/>
    </row>
    <row r="371" spans="4:4" x14ac:dyDescent="0.25">
      <c r="D371" s="12"/>
    </row>
    <row r="372" spans="4:4" x14ac:dyDescent="0.25">
      <c r="D372" s="12"/>
    </row>
    <row r="373" spans="4:4" x14ac:dyDescent="0.25">
      <c r="D373" s="12"/>
    </row>
    <row r="374" spans="4:4" x14ac:dyDescent="0.25">
      <c r="D374" s="12"/>
    </row>
    <row r="375" spans="4:4" x14ac:dyDescent="0.25">
      <c r="D375" s="12"/>
    </row>
    <row r="376" spans="4:4" x14ac:dyDescent="0.25">
      <c r="D376" s="12"/>
    </row>
    <row r="377" spans="4:4" x14ac:dyDescent="0.25">
      <c r="D377" s="12"/>
    </row>
    <row r="378" spans="4:4" x14ac:dyDescent="0.25">
      <c r="D378" s="12"/>
    </row>
    <row r="379" spans="4:4" x14ac:dyDescent="0.25">
      <c r="D379" s="12"/>
    </row>
    <row r="380" spans="4:4" x14ac:dyDescent="0.25">
      <c r="D380" s="12"/>
    </row>
    <row r="381" spans="4:4" x14ac:dyDescent="0.25">
      <c r="D381" s="12"/>
    </row>
    <row r="382" spans="4:4" x14ac:dyDescent="0.25">
      <c r="D382" s="12"/>
    </row>
    <row r="383" spans="4:4" x14ac:dyDescent="0.25">
      <c r="D383" s="12"/>
    </row>
    <row r="384" spans="4:4" x14ac:dyDescent="0.25">
      <c r="D384" s="12"/>
    </row>
    <row r="385" spans="4:4" x14ac:dyDescent="0.25">
      <c r="D385" s="12"/>
    </row>
    <row r="386" spans="4:4" x14ac:dyDescent="0.25">
      <c r="D386" s="12"/>
    </row>
    <row r="387" spans="4:4" x14ac:dyDescent="0.25">
      <c r="D387" s="12"/>
    </row>
    <row r="388" spans="4:4" x14ac:dyDescent="0.25">
      <c r="D388" s="12"/>
    </row>
    <row r="389" spans="4:4" x14ac:dyDescent="0.25">
      <c r="D389" s="12"/>
    </row>
    <row r="390" spans="4:4" x14ac:dyDescent="0.25">
      <c r="D390" s="12"/>
    </row>
    <row r="391" spans="4:4" x14ac:dyDescent="0.25">
      <c r="D391" s="12"/>
    </row>
    <row r="392" spans="4:4" x14ac:dyDescent="0.25">
      <c r="D392" s="12"/>
    </row>
    <row r="393" spans="4:4" x14ac:dyDescent="0.25">
      <c r="D393" s="12"/>
    </row>
    <row r="394" spans="4:4" x14ac:dyDescent="0.25">
      <c r="D394" s="12"/>
    </row>
    <row r="395" spans="4:4" x14ac:dyDescent="0.25">
      <c r="D395" s="12"/>
    </row>
    <row r="396" spans="4:4" x14ac:dyDescent="0.25">
      <c r="D396" s="12"/>
    </row>
    <row r="397" spans="4:4" x14ac:dyDescent="0.25">
      <c r="D397" s="12"/>
    </row>
    <row r="398" spans="4:4" x14ac:dyDescent="0.25">
      <c r="D398" s="12"/>
    </row>
    <row r="399" spans="4:4" x14ac:dyDescent="0.25">
      <c r="D399" s="12"/>
    </row>
    <row r="400" spans="4:4" x14ac:dyDescent="0.25">
      <c r="D400" s="12"/>
    </row>
    <row r="401" spans="4:4" x14ac:dyDescent="0.25">
      <c r="D401" s="12"/>
    </row>
    <row r="402" spans="4:4" x14ac:dyDescent="0.25">
      <c r="D402" s="12"/>
    </row>
    <row r="403" spans="4:4" x14ac:dyDescent="0.25">
      <c r="D403" s="12"/>
    </row>
    <row r="404" spans="4:4" x14ac:dyDescent="0.25">
      <c r="D404" s="12"/>
    </row>
    <row r="405" spans="4:4" x14ac:dyDescent="0.25">
      <c r="D405" s="12"/>
    </row>
    <row r="406" spans="4:4" x14ac:dyDescent="0.25">
      <c r="D406" s="12"/>
    </row>
    <row r="407" spans="4:4" x14ac:dyDescent="0.25">
      <c r="D407" s="12"/>
    </row>
    <row r="408" spans="4:4" x14ac:dyDescent="0.25">
      <c r="D408" s="12"/>
    </row>
    <row r="409" spans="4:4" x14ac:dyDescent="0.25">
      <c r="D409" s="12"/>
    </row>
    <row r="410" spans="4:4" x14ac:dyDescent="0.25">
      <c r="D410" s="12"/>
    </row>
    <row r="411" spans="4:4" x14ac:dyDescent="0.25">
      <c r="D411" s="12"/>
    </row>
    <row r="412" spans="4:4" x14ac:dyDescent="0.25">
      <c r="D412" s="12"/>
    </row>
    <row r="413" spans="4:4" x14ac:dyDescent="0.25">
      <c r="D413" s="12"/>
    </row>
    <row r="414" spans="4:4" x14ac:dyDescent="0.25">
      <c r="D414" s="12"/>
    </row>
    <row r="415" spans="4:4" x14ac:dyDescent="0.25">
      <c r="D415" s="12"/>
    </row>
    <row r="416" spans="4:4" x14ac:dyDescent="0.25">
      <c r="D416" s="12"/>
    </row>
    <row r="417" spans="4:4" x14ac:dyDescent="0.25">
      <c r="D417" s="12"/>
    </row>
    <row r="418" spans="4:4" x14ac:dyDescent="0.25">
      <c r="D418" s="12"/>
    </row>
    <row r="419" spans="4:4" x14ac:dyDescent="0.25">
      <c r="D419" s="12"/>
    </row>
    <row r="420" spans="4:4" x14ac:dyDescent="0.25">
      <c r="D420" s="12"/>
    </row>
    <row r="421" spans="4:4" x14ac:dyDescent="0.25">
      <c r="D421" s="12"/>
    </row>
    <row r="422" spans="4:4" x14ac:dyDescent="0.25">
      <c r="D422" s="12"/>
    </row>
    <row r="423" spans="4:4" x14ac:dyDescent="0.25">
      <c r="D423" s="12"/>
    </row>
    <row r="424" spans="4:4" x14ac:dyDescent="0.25">
      <c r="D424" s="12"/>
    </row>
    <row r="425" spans="4:4" x14ac:dyDescent="0.25">
      <c r="D425" s="12"/>
    </row>
    <row r="426" spans="4:4" x14ac:dyDescent="0.25">
      <c r="D426" s="12"/>
    </row>
    <row r="427" spans="4:4" x14ac:dyDescent="0.25">
      <c r="D427" s="12"/>
    </row>
    <row r="428" spans="4:4" x14ac:dyDescent="0.25">
      <c r="D428" s="12"/>
    </row>
    <row r="429" spans="4:4" x14ac:dyDescent="0.25">
      <c r="D429" s="12"/>
    </row>
    <row r="430" spans="4:4" x14ac:dyDescent="0.25">
      <c r="D430" s="12"/>
    </row>
    <row r="431" spans="4:4" x14ac:dyDescent="0.25">
      <c r="D431" s="12"/>
    </row>
    <row r="432" spans="4:4" x14ac:dyDescent="0.25">
      <c r="D432" s="12"/>
    </row>
    <row r="433" spans="4:4" x14ac:dyDescent="0.25">
      <c r="D433" s="12"/>
    </row>
    <row r="434" spans="4:4" x14ac:dyDescent="0.25">
      <c r="D434" s="12"/>
    </row>
    <row r="435" spans="4:4" x14ac:dyDescent="0.25">
      <c r="D435" s="12"/>
    </row>
    <row r="436" spans="4:4" x14ac:dyDescent="0.25">
      <c r="D436" s="12"/>
    </row>
    <row r="437" spans="4:4" x14ac:dyDescent="0.25">
      <c r="D437" s="12"/>
    </row>
    <row r="438" spans="4:4" x14ac:dyDescent="0.25">
      <c r="D438" s="12"/>
    </row>
    <row r="439" spans="4:4" x14ac:dyDescent="0.25">
      <c r="D439" s="12"/>
    </row>
    <row r="440" spans="4:4" x14ac:dyDescent="0.25">
      <c r="D440" s="12"/>
    </row>
    <row r="441" spans="4:4" x14ac:dyDescent="0.25">
      <c r="D441" s="12"/>
    </row>
    <row r="442" spans="4:4" x14ac:dyDescent="0.25">
      <c r="D442" s="12"/>
    </row>
    <row r="443" spans="4:4" x14ac:dyDescent="0.25">
      <c r="D443" s="12"/>
    </row>
    <row r="444" spans="4:4" x14ac:dyDescent="0.25">
      <c r="D444" s="12"/>
    </row>
    <row r="445" spans="4:4" x14ac:dyDescent="0.25">
      <c r="D445" s="12"/>
    </row>
    <row r="446" spans="4:4" x14ac:dyDescent="0.25">
      <c r="D446" s="12"/>
    </row>
    <row r="447" spans="4:4" x14ac:dyDescent="0.25">
      <c r="D447" s="12"/>
    </row>
    <row r="448" spans="4:4" x14ac:dyDescent="0.25">
      <c r="D448" s="12"/>
    </row>
    <row r="449" spans="4:4" x14ac:dyDescent="0.25">
      <c r="D449" s="12"/>
    </row>
    <row r="450" spans="4:4" x14ac:dyDescent="0.25">
      <c r="D450" s="12"/>
    </row>
    <row r="451" spans="4:4" x14ac:dyDescent="0.25">
      <c r="D451" s="12"/>
    </row>
    <row r="452" spans="4:4" x14ac:dyDescent="0.25">
      <c r="D452" s="12"/>
    </row>
    <row r="453" spans="4:4" x14ac:dyDescent="0.25">
      <c r="D453" s="12"/>
    </row>
    <row r="454" spans="4:4" x14ac:dyDescent="0.25">
      <c r="D454" s="12"/>
    </row>
    <row r="455" spans="4:4" x14ac:dyDescent="0.25">
      <c r="D455" s="12"/>
    </row>
    <row r="456" spans="4:4" x14ac:dyDescent="0.25">
      <c r="D456" s="12"/>
    </row>
    <row r="457" spans="4:4" x14ac:dyDescent="0.25">
      <c r="D457" s="12"/>
    </row>
    <row r="458" spans="4:4" x14ac:dyDescent="0.25">
      <c r="D458" s="12"/>
    </row>
    <row r="459" spans="4:4" x14ac:dyDescent="0.25">
      <c r="D459" s="12"/>
    </row>
    <row r="460" spans="4:4" x14ac:dyDescent="0.25">
      <c r="D460" s="12"/>
    </row>
    <row r="461" spans="4:4" x14ac:dyDescent="0.25">
      <c r="D461" s="12"/>
    </row>
    <row r="462" spans="4:4" x14ac:dyDescent="0.25">
      <c r="D462" s="12"/>
    </row>
    <row r="463" spans="4:4" x14ac:dyDescent="0.25">
      <c r="D463" s="12"/>
    </row>
    <row r="464" spans="4:4" x14ac:dyDescent="0.25">
      <c r="D464" s="12"/>
    </row>
    <row r="465" spans="4:4" x14ac:dyDescent="0.25">
      <c r="D465" s="12"/>
    </row>
    <row r="466" spans="4:4" x14ac:dyDescent="0.25">
      <c r="D466" s="12"/>
    </row>
    <row r="467" spans="4:4" x14ac:dyDescent="0.25">
      <c r="D467" s="12"/>
    </row>
    <row r="468" spans="4:4" x14ac:dyDescent="0.25">
      <c r="D468" s="12"/>
    </row>
    <row r="469" spans="4:4" x14ac:dyDescent="0.25">
      <c r="D469" s="12"/>
    </row>
    <row r="470" spans="4:4" x14ac:dyDescent="0.25">
      <c r="D470" s="12"/>
    </row>
    <row r="471" spans="4:4" x14ac:dyDescent="0.25">
      <c r="D471" s="12"/>
    </row>
    <row r="472" spans="4:4" x14ac:dyDescent="0.25">
      <c r="D472" s="12"/>
    </row>
    <row r="473" spans="4:4" x14ac:dyDescent="0.25">
      <c r="D473" s="12"/>
    </row>
    <row r="474" spans="4:4" x14ac:dyDescent="0.25">
      <c r="D474" s="12"/>
    </row>
    <row r="475" spans="4:4" x14ac:dyDescent="0.25">
      <c r="D475" s="12"/>
    </row>
    <row r="476" spans="4:4" x14ac:dyDescent="0.25">
      <c r="D476" s="12"/>
    </row>
    <row r="477" spans="4:4" x14ac:dyDescent="0.25">
      <c r="D477" s="12"/>
    </row>
    <row r="478" spans="4:4" x14ac:dyDescent="0.25">
      <c r="D478" s="12"/>
    </row>
    <row r="479" spans="4:4" x14ac:dyDescent="0.25">
      <c r="D479" s="12"/>
    </row>
    <row r="480" spans="4:4" x14ac:dyDescent="0.25">
      <c r="D480" s="12"/>
    </row>
    <row r="481" spans="4:4" x14ac:dyDescent="0.25">
      <c r="D481" s="12"/>
    </row>
    <row r="482" spans="4:4" x14ac:dyDescent="0.25">
      <c r="D482" s="12"/>
    </row>
    <row r="483" spans="4:4" x14ac:dyDescent="0.25">
      <c r="D483" s="12"/>
    </row>
    <row r="484" spans="4:4" x14ac:dyDescent="0.25">
      <c r="D484" s="12"/>
    </row>
    <row r="485" spans="4:4" x14ac:dyDescent="0.25">
      <c r="D485" s="12"/>
    </row>
    <row r="486" spans="4:4" x14ac:dyDescent="0.25">
      <c r="D486" s="12"/>
    </row>
    <row r="487" spans="4:4" x14ac:dyDescent="0.25">
      <c r="D487" s="12"/>
    </row>
    <row r="488" spans="4:4" x14ac:dyDescent="0.25">
      <c r="D488" s="12"/>
    </row>
    <row r="489" spans="4:4" x14ac:dyDescent="0.25">
      <c r="D489" s="12"/>
    </row>
    <row r="490" spans="4:4" x14ac:dyDescent="0.25">
      <c r="D490" s="12"/>
    </row>
    <row r="491" spans="4:4" x14ac:dyDescent="0.25">
      <c r="D491" s="12"/>
    </row>
    <row r="492" spans="4:4" x14ac:dyDescent="0.25">
      <c r="D492" s="12"/>
    </row>
    <row r="493" spans="4:4" x14ac:dyDescent="0.25">
      <c r="D493" s="12"/>
    </row>
    <row r="494" spans="4:4" x14ac:dyDescent="0.25">
      <c r="D494" s="12"/>
    </row>
    <row r="495" spans="4:4" x14ac:dyDescent="0.25">
      <c r="D495" s="12"/>
    </row>
    <row r="496" spans="4:4" x14ac:dyDescent="0.25">
      <c r="D496" s="12"/>
    </row>
    <row r="497" spans="4:4" x14ac:dyDescent="0.25">
      <c r="D497" s="12"/>
    </row>
    <row r="498" spans="4:4" x14ac:dyDescent="0.25">
      <c r="D498" s="12"/>
    </row>
    <row r="499" spans="4:4" x14ac:dyDescent="0.25">
      <c r="D499" s="12"/>
    </row>
    <row r="500" spans="4:4" x14ac:dyDescent="0.25">
      <c r="D500" s="12"/>
    </row>
    <row r="501" spans="4:4" x14ac:dyDescent="0.25">
      <c r="D501" s="12"/>
    </row>
    <row r="502" spans="4:4" x14ac:dyDescent="0.25">
      <c r="D502" s="12"/>
    </row>
    <row r="503" spans="4:4" x14ac:dyDescent="0.25">
      <c r="D503" s="12"/>
    </row>
    <row r="504" spans="4:4" x14ac:dyDescent="0.25">
      <c r="D504" s="12"/>
    </row>
    <row r="505" spans="4:4" x14ac:dyDescent="0.25">
      <c r="D505" s="12"/>
    </row>
    <row r="506" spans="4:4" x14ac:dyDescent="0.25">
      <c r="D506" s="12"/>
    </row>
    <row r="507" spans="4:4" x14ac:dyDescent="0.25">
      <c r="D507" s="12"/>
    </row>
    <row r="508" spans="4:4" x14ac:dyDescent="0.25">
      <c r="D508" s="12"/>
    </row>
    <row r="509" spans="4:4" x14ac:dyDescent="0.25">
      <c r="D509" s="12"/>
    </row>
    <row r="510" spans="4:4" x14ac:dyDescent="0.25">
      <c r="D510" s="12"/>
    </row>
    <row r="511" spans="4:4" x14ac:dyDescent="0.25">
      <c r="D511" s="12"/>
    </row>
    <row r="512" spans="4:4" x14ac:dyDescent="0.25">
      <c r="D512" s="12"/>
    </row>
    <row r="513" spans="4:4" x14ac:dyDescent="0.25">
      <c r="D513" s="12"/>
    </row>
    <row r="514" spans="4:4" x14ac:dyDescent="0.25">
      <c r="D514" s="12"/>
    </row>
    <row r="515" spans="4:4" x14ac:dyDescent="0.25">
      <c r="D515" s="12"/>
    </row>
    <row r="516" spans="4:4" x14ac:dyDescent="0.25">
      <c r="D516" s="12"/>
    </row>
    <row r="517" spans="4:4" x14ac:dyDescent="0.25">
      <c r="D517" s="12"/>
    </row>
    <row r="518" spans="4:4" x14ac:dyDescent="0.25">
      <c r="D518" s="12"/>
    </row>
    <row r="519" spans="4:4" x14ac:dyDescent="0.25">
      <c r="D519" s="12"/>
    </row>
    <row r="520" spans="4:4" x14ac:dyDescent="0.25">
      <c r="D520" s="12"/>
    </row>
    <row r="521" spans="4:4" x14ac:dyDescent="0.25">
      <c r="D521" s="12"/>
    </row>
    <row r="522" spans="4:4" x14ac:dyDescent="0.25">
      <c r="D522" s="12"/>
    </row>
    <row r="523" spans="4:4" x14ac:dyDescent="0.25">
      <c r="D523" s="12"/>
    </row>
    <row r="524" spans="4:4" x14ac:dyDescent="0.25">
      <c r="D524" s="12"/>
    </row>
    <row r="525" spans="4:4" x14ac:dyDescent="0.25">
      <c r="D525" s="12"/>
    </row>
    <row r="526" spans="4:4" x14ac:dyDescent="0.25">
      <c r="D526" s="12"/>
    </row>
    <row r="527" spans="4:4" x14ac:dyDescent="0.25">
      <c r="D527" s="12"/>
    </row>
    <row r="528" spans="4:4" x14ac:dyDescent="0.25">
      <c r="D528" s="12"/>
    </row>
    <row r="529" spans="4:4" x14ac:dyDescent="0.25">
      <c r="D529" s="12"/>
    </row>
    <row r="530" spans="4:4" x14ac:dyDescent="0.25">
      <c r="D530" s="12"/>
    </row>
    <row r="531" spans="4:4" x14ac:dyDescent="0.25">
      <c r="D531" s="12"/>
    </row>
    <row r="532" spans="4:4" x14ac:dyDescent="0.25">
      <c r="D532" s="12"/>
    </row>
    <row r="533" spans="4:4" x14ac:dyDescent="0.25">
      <c r="D533" s="12"/>
    </row>
    <row r="534" spans="4:4" x14ac:dyDescent="0.25">
      <c r="D534" s="12"/>
    </row>
    <row r="535" spans="4:4" x14ac:dyDescent="0.25">
      <c r="D535" s="12"/>
    </row>
    <row r="536" spans="4:4" x14ac:dyDescent="0.25">
      <c r="D536" s="12"/>
    </row>
    <row r="537" spans="4:4" x14ac:dyDescent="0.25">
      <c r="D537" s="12"/>
    </row>
    <row r="538" spans="4:4" x14ac:dyDescent="0.25">
      <c r="D538" s="12"/>
    </row>
    <row r="539" spans="4:4" x14ac:dyDescent="0.25">
      <c r="D539" s="12"/>
    </row>
    <row r="540" spans="4:4" x14ac:dyDescent="0.25">
      <c r="D540" s="12"/>
    </row>
    <row r="541" spans="4:4" x14ac:dyDescent="0.25">
      <c r="D541" s="12"/>
    </row>
    <row r="542" spans="4:4" x14ac:dyDescent="0.25">
      <c r="D542" s="12"/>
    </row>
    <row r="543" spans="4:4" x14ac:dyDescent="0.25">
      <c r="D543" s="12"/>
    </row>
    <row r="544" spans="4:4" x14ac:dyDescent="0.25">
      <c r="D544" s="12"/>
    </row>
    <row r="545" spans="4:4" x14ac:dyDescent="0.25">
      <c r="D545" s="12"/>
    </row>
    <row r="546" spans="4:4" x14ac:dyDescent="0.25">
      <c r="D546" s="12"/>
    </row>
    <row r="547" spans="4:4" x14ac:dyDescent="0.25">
      <c r="D547" s="12"/>
    </row>
    <row r="548" spans="4:4" x14ac:dyDescent="0.25">
      <c r="D548" s="12"/>
    </row>
    <row r="549" spans="4:4" x14ac:dyDescent="0.25">
      <c r="D549" s="12"/>
    </row>
    <row r="550" spans="4:4" x14ac:dyDescent="0.25">
      <c r="D550" s="12"/>
    </row>
    <row r="551" spans="4:4" x14ac:dyDescent="0.25">
      <c r="D551" s="12"/>
    </row>
    <row r="552" spans="4:4" x14ac:dyDescent="0.25">
      <c r="D552" s="12"/>
    </row>
    <row r="553" spans="4:4" x14ac:dyDescent="0.25">
      <c r="D553" s="12"/>
    </row>
    <row r="554" spans="4:4" x14ac:dyDescent="0.25">
      <c r="D554" s="12"/>
    </row>
    <row r="555" spans="4:4" x14ac:dyDescent="0.25">
      <c r="D555" s="12"/>
    </row>
    <row r="556" spans="4:4" x14ac:dyDescent="0.25">
      <c r="D556" s="12"/>
    </row>
    <row r="557" spans="4:4" x14ac:dyDescent="0.25">
      <c r="D557" s="12"/>
    </row>
    <row r="558" spans="4:4" x14ac:dyDescent="0.25">
      <c r="D558" s="12"/>
    </row>
    <row r="559" spans="4:4" x14ac:dyDescent="0.25">
      <c r="D559" s="12"/>
    </row>
    <row r="560" spans="4:4" x14ac:dyDescent="0.25">
      <c r="D560" s="12"/>
    </row>
    <row r="561" spans="4:4" x14ac:dyDescent="0.25">
      <c r="D561" s="12"/>
    </row>
    <row r="562" spans="4:4" x14ac:dyDescent="0.25">
      <c r="D562" s="12"/>
    </row>
    <row r="563" spans="4:4" x14ac:dyDescent="0.25">
      <c r="D563" s="12"/>
    </row>
    <row r="564" spans="4:4" x14ac:dyDescent="0.25">
      <c r="D564" s="12"/>
    </row>
    <row r="565" spans="4:4" x14ac:dyDescent="0.25">
      <c r="D565" s="12"/>
    </row>
    <row r="566" spans="4:4" x14ac:dyDescent="0.25">
      <c r="D566" s="12"/>
    </row>
    <row r="567" spans="4:4" x14ac:dyDescent="0.25">
      <c r="D567" s="12"/>
    </row>
    <row r="568" spans="4:4" x14ac:dyDescent="0.25">
      <c r="D568" s="12"/>
    </row>
    <row r="569" spans="4:4" x14ac:dyDescent="0.25">
      <c r="D569" s="12"/>
    </row>
    <row r="570" spans="4:4" x14ac:dyDescent="0.25">
      <c r="D570" s="12"/>
    </row>
    <row r="571" spans="4:4" x14ac:dyDescent="0.25">
      <c r="D571" s="12"/>
    </row>
    <row r="572" spans="4:4" x14ac:dyDescent="0.25">
      <c r="D572" s="12"/>
    </row>
    <row r="573" spans="4:4" x14ac:dyDescent="0.25">
      <c r="D573" s="12"/>
    </row>
    <row r="574" spans="4:4" x14ac:dyDescent="0.25">
      <c r="D574" s="12"/>
    </row>
    <row r="575" spans="4:4" x14ac:dyDescent="0.25">
      <c r="D575" s="12"/>
    </row>
    <row r="576" spans="4:4" x14ac:dyDescent="0.25">
      <c r="D576" s="12"/>
    </row>
    <row r="577" spans="4:4" x14ac:dyDescent="0.25">
      <c r="D577" s="12"/>
    </row>
    <row r="578" spans="4:4" x14ac:dyDescent="0.25">
      <c r="D578" s="12"/>
    </row>
    <row r="579" spans="4:4" x14ac:dyDescent="0.25">
      <c r="D579" s="12"/>
    </row>
    <row r="580" spans="4:4" x14ac:dyDescent="0.25">
      <c r="D580" s="12"/>
    </row>
    <row r="581" spans="4:4" x14ac:dyDescent="0.25">
      <c r="D581" s="12"/>
    </row>
    <row r="582" spans="4:4" x14ac:dyDescent="0.25">
      <c r="D582" s="12"/>
    </row>
    <row r="583" spans="4:4" x14ac:dyDescent="0.25">
      <c r="D583" s="12"/>
    </row>
    <row r="584" spans="4:4" x14ac:dyDescent="0.25">
      <c r="D584" s="12"/>
    </row>
    <row r="585" spans="4:4" x14ac:dyDescent="0.25">
      <c r="D585" s="12"/>
    </row>
    <row r="586" spans="4:4" x14ac:dyDescent="0.25">
      <c r="D586" s="12"/>
    </row>
    <row r="587" spans="4:4" x14ac:dyDescent="0.25">
      <c r="D587" s="12"/>
    </row>
    <row r="588" spans="4:4" x14ac:dyDescent="0.25">
      <c r="D588" s="12"/>
    </row>
    <row r="589" spans="4:4" x14ac:dyDescent="0.25">
      <c r="D589" s="12"/>
    </row>
    <row r="590" spans="4:4" x14ac:dyDescent="0.25">
      <c r="D590" s="12"/>
    </row>
    <row r="591" spans="4:4" x14ac:dyDescent="0.25">
      <c r="D591" s="12"/>
    </row>
    <row r="592" spans="4:4" x14ac:dyDescent="0.25">
      <c r="D592" s="12"/>
    </row>
    <row r="593" spans="4:4" x14ac:dyDescent="0.25">
      <c r="D593" s="12"/>
    </row>
    <row r="594" spans="4:4" x14ac:dyDescent="0.25">
      <c r="D594" s="12"/>
    </row>
    <row r="595" spans="4:4" x14ac:dyDescent="0.25">
      <c r="D595" s="12"/>
    </row>
    <row r="596" spans="4:4" x14ac:dyDescent="0.25">
      <c r="D596" s="12"/>
    </row>
    <row r="597" spans="4:4" x14ac:dyDescent="0.25">
      <c r="D597" s="12"/>
    </row>
    <row r="598" spans="4:4" x14ac:dyDescent="0.25">
      <c r="D598" s="12"/>
    </row>
    <row r="599" spans="4:4" x14ac:dyDescent="0.25">
      <c r="D599" s="12"/>
    </row>
    <row r="600" spans="4:4" x14ac:dyDescent="0.25">
      <c r="D600" s="12"/>
    </row>
    <row r="601" spans="4:4" x14ac:dyDescent="0.25">
      <c r="D601" s="12"/>
    </row>
    <row r="602" spans="4:4" x14ac:dyDescent="0.25">
      <c r="D602" s="12"/>
    </row>
    <row r="603" spans="4:4" x14ac:dyDescent="0.25">
      <c r="D603" s="12"/>
    </row>
    <row r="604" spans="4:4" x14ac:dyDescent="0.25">
      <c r="D604" s="12"/>
    </row>
    <row r="605" spans="4:4" x14ac:dyDescent="0.25">
      <c r="D605" s="12"/>
    </row>
    <row r="606" spans="4:4" x14ac:dyDescent="0.25">
      <c r="D606" s="12"/>
    </row>
    <row r="607" spans="4:4" x14ac:dyDescent="0.25">
      <c r="D607" s="12"/>
    </row>
    <row r="608" spans="4:4" x14ac:dyDescent="0.25">
      <c r="D608" s="12"/>
    </row>
    <row r="609" spans="4:4" x14ac:dyDescent="0.25">
      <c r="D609" s="12"/>
    </row>
    <row r="610" spans="4:4" x14ac:dyDescent="0.25">
      <c r="D610" s="12"/>
    </row>
    <row r="611" spans="4:4" x14ac:dyDescent="0.25">
      <c r="D611" s="12"/>
    </row>
    <row r="612" spans="4:4" x14ac:dyDescent="0.25">
      <c r="D612" s="12"/>
    </row>
    <row r="613" spans="4:4" x14ac:dyDescent="0.25">
      <c r="D613" s="12"/>
    </row>
    <row r="614" spans="4:4" x14ac:dyDescent="0.25">
      <c r="D614" s="12"/>
    </row>
    <row r="615" spans="4:4" x14ac:dyDescent="0.25">
      <c r="D615" s="12"/>
    </row>
    <row r="616" spans="4:4" x14ac:dyDescent="0.25">
      <c r="D616" s="12"/>
    </row>
    <row r="617" spans="4:4" x14ac:dyDescent="0.25">
      <c r="D617" s="12"/>
    </row>
    <row r="618" spans="4:4" x14ac:dyDescent="0.25">
      <c r="D618" s="12"/>
    </row>
    <row r="619" spans="4:4" x14ac:dyDescent="0.25">
      <c r="D619" s="12"/>
    </row>
    <row r="620" spans="4:4" x14ac:dyDescent="0.25">
      <c r="D620" s="12"/>
    </row>
    <row r="621" spans="4:4" x14ac:dyDescent="0.25">
      <c r="D621" s="12"/>
    </row>
    <row r="622" spans="4:4" x14ac:dyDescent="0.25">
      <c r="D622" s="12"/>
    </row>
    <row r="623" spans="4:4" x14ac:dyDescent="0.25">
      <c r="D623" s="12"/>
    </row>
    <row r="624" spans="4:4" x14ac:dyDescent="0.25">
      <c r="D624" s="12"/>
    </row>
    <row r="625" spans="4:4" x14ac:dyDescent="0.25">
      <c r="D625" s="12"/>
    </row>
    <row r="626" spans="4:4" x14ac:dyDescent="0.25">
      <c r="D626" s="12"/>
    </row>
    <row r="627" spans="4:4" x14ac:dyDescent="0.25">
      <c r="D627" s="12"/>
    </row>
    <row r="628" spans="4:4" x14ac:dyDescent="0.25">
      <c r="D628" s="12"/>
    </row>
    <row r="629" spans="4:4" x14ac:dyDescent="0.25">
      <c r="D629" s="12"/>
    </row>
    <row r="630" spans="4:4" x14ac:dyDescent="0.25">
      <c r="D630" s="12"/>
    </row>
    <row r="631" spans="4:4" x14ac:dyDescent="0.25">
      <c r="D631" s="12"/>
    </row>
    <row r="632" spans="4:4" x14ac:dyDescent="0.25">
      <c r="D632" s="12"/>
    </row>
    <row r="633" spans="4:4" x14ac:dyDescent="0.25">
      <c r="D633" s="12"/>
    </row>
    <row r="634" spans="4:4" x14ac:dyDescent="0.25">
      <c r="D634" s="12"/>
    </row>
    <row r="635" spans="4:4" x14ac:dyDescent="0.25">
      <c r="D635" s="12"/>
    </row>
    <row r="636" spans="4:4" x14ac:dyDescent="0.25">
      <c r="D636" s="12"/>
    </row>
    <row r="637" spans="4:4" x14ac:dyDescent="0.25">
      <c r="D637" s="12"/>
    </row>
    <row r="638" spans="4:4" x14ac:dyDescent="0.25">
      <c r="D638" s="12"/>
    </row>
    <row r="639" spans="4:4" x14ac:dyDescent="0.25">
      <c r="D639" s="12"/>
    </row>
    <row r="640" spans="4:4" x14ac:dyDescent="0.25">
      <c r="D640" s="12"/>
    </row>
    <row r="641" spans="4:4" x14ac:dyDescent="0.25">
      <c r="D641" s="12"/>
    </row>
    <row r="642" spans="4:4" x14ac:dyDescent="0.25">
      <c r="D642" s="12"/>
    </row>
    <row r="643" spans="4:4" x14ac:dyDescent="0.25">
      <c r="D643" s="12"/>
    </row>
    <row r="644" spans="4:4" x14ac:dyDescent="0.25">
      <c r="D644" s="12"/>
    </row>
    <row r="645" spans="4:4" x14ac:dyDescent="0.25">
      <c r="D645" s="12"/>
    </row>
    <row r="646" spans="4:4" x14ac:dyDescent="0.25">
      <c r="D646" s="12"/>
    </row>
    <row r="647" spans="4:4" x14ac:dyDescent="0.25">
      <c r="D647" s="12"/>
    </row>
    <row r="648" spans="4:4" x14ac:dyDescent="0.25">
      <c r="D648" s="12"/>
    </row>
    <row r="649" spans="4:4" x14ac:dyDescent="0.25">
      <c r="D649" s="12"/>
    </row>
    <row r="650" spans="4:4" x14ac:dyDescent="0.25">
      <c r="D650" s="12"/>
    </row>
    <row r="651" spans="4:4" x14ac:dyDescent="0.25">
      <c r="D651" s="12"/>
    </row>
    <row r="652" spans="4:4" x14ac:dyDescent="0.25">
      <c r="D652" s="12"/>
    </row>
    <row r="653" spans="4:4" x14ac:dyDescent="0.25">
      <c r="D653" s="12"/>
    </row>
    <row r="654" spans="4:4" x14ac:dyDescent="0.25">
      <c r="D654" s="12"/>
    </row>
    <row r="655" spans="4:4" x14ac:dyDescent="0.25">
      <c r="D655" s="12"/>
    </row>
    <row r="656" spans="4:4" x14ac:dyDescent="0.25">
      <c r="D656" s="12"/>
    </row>
    <row r="657" spans="4:4" x14ac:dyDescent="0.25">
      <c r="D657" s="12"/>
    </row>
    <row r="658" spans="4:4" x14ac:dyDescent="0.25">
      <c r="D658" s="12"/>
    </row>
    <row r="659" spans="4:4" x14ac:dyDescent="0.25">
      <c r="D659" s="12"/>
    </row>
    <row r="660" spans="4:4" x14ac:dyDescent="0.25">
      <c r="D660" s="12"/>
    </row>
    <row r="661" spans="4:4" x14ac:dyDescent="0.25">
      <c r="D661" s="12"/>
    </row>
    <row r="662" spans="4:4" x14ac:dyDescent="0.25">
      <c r="D662" s="12"/>
    </row>
    <row r="663" spans="4:4" x14ac:dyDescent="0.25">
      <c r="D663" s="12"/>
    </row>
    <row r="664" spans="4:4" x14ac:dyDescent="0.25">
      <c r="D664" s="12"/>
    </row>
    <row r="665" spans="4:4" x14ac:dyDescent="0.25">
      <c r="D665" s="12"/>
    </row>
    <row r="666" spans="4:4" x14ac:dyDescent="0.25">
      <c r="D666" s="12"/>
    </row>
    <row r="667" spans="4:4" x14ac:dyDescent="0.25">
      <c r="D667" s="12"/>
    </row>
    <row r="668" spans="4:4" x14ac:dyDescent="0.25">
      <c r="D668" s="12"/>
    </row>
    <row r="669" spans="4:4" x14ac:dyDescent="0.25">
      <c r="D669" s="12"/>
    </row>
    <row r="670" spans="4:4" x14ac:dyDescent="0.25">
      <c r="D670" s="12"/>
    </row>
    <row r="671" spans="4:4" x14ac:dyDescent="0.25">
      <c r="D671" s="12"/>
    </row>
    <row r="672" spans="4:4" x14ac:dyDescent="0.25">
      <c r="D672" s="12"/>
    </row>
    <row r="673" spans="4:4" x14ac:dyDescent="0.25">
      <c r="D673" s="12"/>
    </row>
    <row r="674" spans="4:4" x14ac:dyDescent="0.25">
      <c r="D674" s="12"/>
    </row>
    <row r="675" spans="4:4" x14ac:dyDescent="0.25">
      <c r="D675" s="12"/>
    </row>
    <row r="676" spans="4:4" x14ac:dyDescent="0.25">
      <c r="D676" s="12"/>
    </row>
    <row r="677" spans="4:4" x14ac:dyDescent="0.25">
      <c r="D677" s="12"/>
    </row>
    <row r="678" spans="4:4" x14ac:dyDescent="0.25">
      <c r="D678" s="12"/>
    </row>
    <row r="679" spans="4:4" x14ac:dyDescent="0.25">
      <c r="D679" s="12"/>
    </row>
    <row r="680" spans="4:4" x14ac:dyDescent="0.25">
      <c r="D680" s="12"/>
    </row>
    <row r="681" spans="4:4" x14ac:dyDescent="0.25">
      <c r="D681" s="12"/>
    </row>
    <row r="682" spans="4:4" x14ac:dyDescent="0.25">
      <c r="D682" s="12"/>
    </row>
    <row r="683" spans="4:4" x14ac:dyDescent="0.25">
      <c r="D683" s="12"/>
    </row>
    <row r="684" spans="4:4" x14ac:dyDescent="0.25">
      <c r="D684" s="12"/>
    </row>
    <row r="685" spans="4:4" x14ac:dyDescent="0.25">
      <c r="D685" s="12"/>
    </row>
    <row r="686" spans="4:4" x14ac:dyDescent="0.25">
      <c r="D686" s="12"/>
    </row>
    <row r="687" spans="4:4" x14ac:dyDescent="0.25">
      <c r="D687" s="12"/>
    </row>
    <row r="688" spans="4:4" x14ac:dyDescent="0.25">
      <c r="D688" s="12"/>
    </row>
    <row r="689" spans="4:4" x14ac:dyDescent="0.25">
      <c r="D689" s="12"/>
    </row>
    <row r="690" spans="4:4" x14ac:dyDescent="0.25">
      <c r="D690" s="12"/>
    </row>
    <row r="691" spans="4:4" x14ac:dyDescent="0.25">
      <c r="D691" s="12"/>
    </row>
    <row r="692" spans="4:4" x14ac:dyDescent="0.25">
      <c r="D692" s="12"/>
    </row>
    <row r="693" spans="4:4" x14ac:dyDescent="0.25">
      <c r="D693" s="12"/>
    </row>
    <row r="694" spans="4:4" x14ac:dyDescent="0.25">
      <c r="D694" s="12"/>
    </row>
    <row r="695" spans="4:4" x14ac:dyDescent="0.25">
      <c r="D695" s="12"/>
    </row>
    <row r="696" spans="4:4" x14ac:dyDescent="0.25">
      <c r="D696" s="12"/>
    </row>
    <row r="697" spans="4:4" x14ac:dyDescent="0.25">
      <c r="D697" s="12"/>
    </row>
    <row r="698" spans="4:4" x14ac:dyDescent="0.25">
      <c r="D698" s="12"/>
    </row>
    <row r="699" spans="4:4" x14ac:dyDescent="0.25">
      <c r="D699" s="12"/>
    </row>
    <row r="700" spans="4:4" x14ac:dyDescent="0.25">
      <c r="D700" s="12"/>
    </row>
    <row r="701" spans="4:4" x14ac:dyDescent="0.25">
      <c r="D701" s="12"/>
    </row>
    <row r="702" spans="4:4" x14ac:dyDescent="0.25">
      <c r="D702" s="12"/>
    </row>
    <row r="703" spans="4:4" x14ac:dyDescent="0.25">
      <c r="D703" s="12"/>
    </row>
    <row r="704" spans="4:4" x14ac:dyDescent="0.25">
      <c r="D704" s="12"/>
    </row>
    <row r="705" spans="4:4" x14ac:dyDescent="0.25">
      <c r="D705" s="12"/>
    </row>
    <row r="706" spans="4:4" x14ac:dyDescent="0.25">
      <c r="D706" s="12"/>
    </row>
    <row r="707" spans="4:4" x14ac:dyDescent="0.25">
      <c r="D707" s="12"/>
    </row>
    <row r="708" spans="4:4" x14ac:dyDescent="0.25">
      <c r="D708" s="12"/>
    </row>
    <row r="709" spans="4:4" x14ac:dyDescent="0.25">
      <c r="D709" s="12"/>
    </row>
    <row r="710" spans="4:4" x14ac:dyDescent="0.25">
      <c r="D710" s="12"/>
    </row>
    <row r="711" spans="4:4" x14ac:dyDescent="0.25">
      <c r="D711" s="12"/>
    </row>
    <row r="712" spans="4:4" x14ac:dyDescent="0.25">
      <c r="D712" s="12"/>
    </row>
    <row r="713" spans="4:4" x14ac:dyDescent="0.25">
      <c r="D713" s="12"/>
    </row>
    <row r="714" spans="4:4" x14ac:dyDescent="0.25">
      <c r="D714" s="12"/>
    </row>
    <row r="715" spans="4:4" x14ac:dyDescent="0.25">
      <c r="D715" s="12"/>
    </row>
    <row r="716" spans="4:4" x14ac:dyDescent="0.25">
      <c r="D716" s="12"/>
    </row>
    <row r="717" spans="4:4" x14ac:dyDescent="0.25">
      <c r="D717" s="12"/>
    </row>
    <row r="718" spans="4:4" x14ac:dyDescent="0.25">
      <c r="D718" s="12"/>
    </row>
    <row r="719" spans="4:4" x14ac:dyDescent="0.25">
      <c r="D719" s="12"/>
    </row>
    <row r="720" spans="4:4" x14ac:dyDescent="0.25">
      <c r="D720" s="12"/>
    </row>
    <row r="721" spans="4:4" x14ac:dyDescent="0.25">
      <c r="D721" s="12"/>
    </row>
    <row r="722" spans="4:4" x14ac:dyDescent="0.25">
      <c r="D722" s="12"/>
    </row>
    <row r="723" spans="4:4" x14ac:dyDescent="0.25">
      <c r="D723" s="12"/>
    </row>
    <row r="724" spans="4:4" x14ac:dyDescent="0.25">
      <c r="D724" s="12"/>
    </row>
    <row r="725" spans="4:4" x14ac:dyDescent="0.25">
      <c r="D725" s="12"/>
    </row>
    <row r="726" spans="4:4" x14ac:dyDescent="0.25">
      <c r="D726" s="12"/>
    </row>
    <row r="727" spans="4:4" x14ac:dyDescent="0.25">
      <c r="D727" s="12"/>
    </row>
    <row r="728" spans="4:4" x14ac:dyDescent="0.25">
      <c r="D728" s="12"/>
    </row>
    <row r="729" spans="4:4" x14ac:dyDescent="0.25">
      <c r="D729" s="12"/>
    </row>
    <row r="730" spans="4:4" x14ac:dyDescent="0.25">
      <c r="D730" s="12"/>
    </row>
    <row r="731" spans="4:4" x14ac:dyDescent="0.25">
      <c r="D731" s="12"/>
    </row>
    <row r="732" spans="4:4" x14ac:dyDescent="0.25">
      <c r="D732" s="12"/>
    </row>
    <row r="733" spans="4:4" x14ac:dyDescent="0.25">
      <c r="D733" s="12"/>
    </row>
    <row r="734" spans="4:4" x14ac:dyDescent="0.25">
      <c r="D734" s="12"/>
    </row>
    <row r="735" spans="4:4" x14ac:dyDescent="0.25">
      <c r="D735" s="12"/>
    </row>
    <row r="736" spans="4:4" x14ac:dyDescent="0.25">
      <c r="D736" s="12"/>
    </row>
    <row r="737" spans="4:4" x14ac:dyDescent="0.25">
      <c r="D737" s="12"/>
    </row>
    <row r="738" spans="4:4" x14ac:dyDescent="0.25">
      <c r="D738" s="12"/>
    </row>
    <row r="739" spans="4:4" x14ac:dyDescent="0.25">
      <c r="D739" s="12"/>
    </row>
    <row r="740" spans="4:4" x14ac:dyDescent="0.25">
      <c r="D740" s="12"/>
    </row>
    <row r="741" spans="4:4" x14ac:dyDescent="0.25">
      <c r="D741" s="12"/>
    </row>
    <row r="742" spans="4:4" x14ac:dyDescent="0.25">
      <c r="D742" s="12"/>
    </row>
    <row r="743" spans="4:4" x14ac:dyDescent="0.25">
      <c r="D743" s="12"/>
    </row>
    <row r="744" spans="4:4" x14ac:dyDescent="0.25">
      <c r="D744" s="12"/>
    </row>
    <row r="745" spans="4:4" x14ac:dyDescent="0.25">
      <c r="D745" s="12"/>
    </row>
    <row r="746" spans="4:4" x14ac:dyDescent="0.25">
      <c r="D746" s="12"/>
    </row>
    <row r="747" spans="4:4" x14ac:dyDescent="0.25">
      <c r="D747" s="12"/>
    </row>
    <row r="748" spans="4:4" x14ac:dyDescent="0.25">
      <c r="D748" s="12"/>
    </row>
    <row r="749" spans="4:4" x14ac:dyDescent="0.25">
      <c r="D749" s="12"/>
    </row>
    <row r="750" spans="4:4" x14ac:dyDescent="0.25">
      <c r="D750" s="12"/>
    </row>
    <row r="751" spans="4:4" x14ac:dyDescent="0.25">
      <c r="D751" s="12"/>
    </row>
    <row r="752" spans="4:4" x14ac:dyDescent="0.25">
      <c r="D752" s="12"/>
    </row>
    <row r="753" spans="4:4" x14ac:dyDescent="0.25">
      <c r="D753" s="12"/>
    </row>
    <row r="754" spans="4:4" x14ac:dyDescent="0.25">
      <c r="D754" s="12"/>
    </row>
    <row r="755" spans="4:4" x14ac:dyDescent="0.25">
      <c r="D755" s="12"/>
    </row>
    <row r="756" spans="4:4" x14ac:dyDescent="0.25">
      <c r="D756" s="12"/>
    </row>
    <row r="757" spans="4:4" x14ac:dyDescent="0.25">
      <c r="D757" s="12"/>
    </row>
    <row r="758" spans="4:4" x14ac:dyDescent="0.25">
      <c r="D758" s="12"/>
    </row>
    <row r="759" spans="4:4" x14ac:dyDescent="0.25">
      <c r="D759" s="12"/>
    </row>
    <row r="760" spans="4:4" x14ac:dyDescent="0.25">
      <c r="D760" s="12"/>
    </row>
    <row r="761" spans="4:4" x14ac:dyDescent="0.25">
      <c r="D761" s="12"/>
    </row>
    <row r="762" spans="4:4" x14ac:dyDescent="0.25">
      <c r="D762" s="12"/>
    </row>
    <row r="763" spans="4:4" x14ac:dyDescent="0.25">
      <c r="D763" s="12"/>
    </row>
    <row r="764" spans="4:4" x14ac:dyDescent="0.25">
      <c r="D764" s="12"/>
    </row>
    <row r="765" spans="4:4" x14ac:dyDescent="0.25">
      <c r="D765" s="12"/>
    </row>
    <row r="766" spans="4:4" x14ac:dyDescent="0.25">
      <c r="D766" s="12"/>
    </row>
    <row r="767" spans="4:4" x14ac:dyDescent="0.25">
      <c r="D767" s="12"/>
    </row>
    <row r="768" spans="4:4" x14ac:dyDescent="0.25">
      <c r="D768" s="12"/>
    </row>
    <row r="769" spans="4:4" x14ac:dyDescent="0.25">
      <c r="D769" s="12"/>
    </row>
    <row r="770" spans="4:4" x14ac:dyDescent="0.25">
      <c r="D770" s="12"/>
    </row>
    <row r="771" spans="4:4" x14ac:dyDescent="0.25">
      <c r="D771" s="12"/>
    </row>
    <row r="772" spans="4:4" x14ac:dyDescent="0.25">
      <c r="D772" s="12"/>
    </row>
    <row r="773" spans="4:4" x14ac:dyDescent="0.25">
      <c r="D773" s="12"/>
    </row>
    <row r="774" spans="4:4" x14ac:dyDescent="0.25">
      <c r="D774" s="12"/>
    </row>
    <row r="775" spans="4:4" x14ac:dyDescent="0.25">
      <c r="D775" s="12"/>
    </row>
    <row r="776" spans="4:4" x14ac:dyDescent="0.25">
      <c r="D776" s="12"/>
    </row>
    <row r="777" spans="4:4" x14ac:dyDescent="0.25">
      <c r="D777" s="12"/>
    </row>
    <row r="778" spans="4:4" x14ac:dyDescent="0.25">
      <c r="D778" s="12"/>
    </row>
    <row r="779" spans="4:4" x14ac:dyDescent="0.25">
      <c r="D779" s="12"/>
    </row>
    <row r="780" spans="4:4" x14ac:dyDescent="0.25">
      <c r="D780" s="12"/>
    </row>
    <row r="781" spans="4:4" x14ac:dyDescent="0.25">
      <c r="D781" s="12"/>
    </row>
    <row r="782" spans="4:4" x14ac:dyDescent="0.25">
      <c r="D782" s="12"/>
    </row>
    <row r="783" spans="4:4" x14ac:dyDescent="0.25">
      <c r="D783" s="12"/>
    </row>
    <row r="784" spans="4:4" x14ac:dyDescent="0.25">
      <c r="D784" s="12"/>
    </row>
    <row r="785" spans="4:4" x14ac:dyDescent="0.25">
      <c r="D785" s="12"/>
    </row>
    <row r="786" spans="4:4" x14ac:dyDescent="0.25">
      <c r="D786" s="12"/>
    </row>
    <row r="787" spans="4:4" x14ac:dyDescent="0.25">
      <c r="D787" s="12"/>
    </row>
    <row r="788" spans="4:4" x14ac:dyDescent="0.25">
      <c r="D788" s="12"/>
    </row>
    <row r="789" spans="4:4" x14ac:dyDescent="0.25">
      <c r="D789" s="12"/>
    </row>
    <row r="790" spans="4:4" x14ac:dyDescent="0.25">
      <c r="D790" s="12"/>
    </row>
    <row r="791" spans="4:4" x14ac:dyDescent="0.25">
      <c r="D791" s="12"/>
    </row>
    <row r="792" spans="4:4" x14ac:dyDescent="0.25">
      <c r="D792" s="12"/>
    </row>
    <row r="793" spans="4:4" x14ac:dyDescent="0.25">
      <c r="D793" s="12"/>
    </row>
    <row r="794" spans="4:4" x14ac:dyDescent="0.25">
      <c r="D794" s="12"/>
    </row>
    <row r="795" spans="4:4" x14ac:dyDescent="0.25">
      <c r="D795" s="12"/>
    </row>
    <row r="796" spans="4:4" x14ac:dyDescent="0.25">
      <c r="D796" s="12"/>
    </row>
    <row r="797" spans="4:4" x14ac:dyDescent="0.25">
      <c r="D797" s="12"/>
    </row>
    <row r="798" spans="4:4" x14ac:dyDescent="0.25">
      <c r="D798" s="12"/>
    </row>
    <row r="799" spans="4:4" x14ac:dyDescent="0.25">
      <c r="D799" s="12"/>
    </row>
    <row r="800" spans="4:4" x14ac:dyDescent="0.25">
      <c r="D800" s="12"/>
    </row>
    <row r="801" spans="4:4" x14ac:dyDescent="0.25">
      <c r="D801" s="12"/>
    </row>
    <row r="802" spans="4:4" x14ac:dyDescent="0.25">
      <c r="D802" s="12"/>
    </row>
    <row r="803" spans="4:4" x14ac:dyDescent="0.25">
      <c r="D803" s="12"/>
    </row>
    <row r="804" spans="4:4" x14ac:dyDescent="0.25">
      <c r="D804" s="12"/>
    </row>
    <row r="805" spans="4:4" x14ac:dyDescent="0.25">
      <c r="D805" s="12"/>
    </row>
    <row r="806" spans="4:4" x14ac:dyDescent="0.25">
      <c r="D806" s="12"/>
    </row>
    <row r="807" spans="4:4" x14ac:dyDescent="0.25">
      <c r="D807" s="12"/>
    </row>
    <row r="808" spans="4:4" x14ac:dyDescent="0.25">
      <c r="D808" s="12"/>
    </row>
    <row r="809" spans="4:4" x14ac:dyDescent="0.25">
      <c r="D809" s="12"/>
    </row>
    <row r="810" spans="4:4" x14ac:dyDescent="0.25">
      <c r="D810" s="12"/>
    </row>
    <row r="811" spans="4:4" x14ac:dyDescent="0.25">
      <c r="D811" s="12"/>
    </row>
    <row r="812" spans="4:4" x14ac:dyDescent="0.25">
      <c r="D812" s="12"/>
    </row>
    <row r="813" spans="4:4" x14ac:dyDescent="0.25">
      <c r="D813" s="12"/>
    </row>
    <row r="814" spans="4:4" x14ac:dyDescent="0.25">
      <c r="D814" s="12"/>
    </row>
    <row r="815" spans="4:4" x14ac:dyDescent="0.25">
      <c r="D815" s="12"/>
    </row>
    <row r="816" spans="4:4" x14ac:dyDescent="0.25">
      <c r="D816" s="12"/>
    </row>
    <row r="817" spans="4:4" x14ac:dyDescent="0.25">
      <c r="D817" s="12"/>
    </row>
    <row r="818" spans="4:4" x14ac:dyDescent="0.25">
      <c r="D818" s="12"/>
    </row>
    <row r="819" spans="4:4" x14ac:dyDescent="0.25">
      <c r="D819" s="12"/>
    </row>
    <row r="820" spans="4:4" x14ac:dyDescent="0.25">
      <c r="D820" s="12"/>
    </row>
    <row r="821" spans="4:4" x14ac:dyDescent="0.25">
      <c r="D821" s="12"/>
    </row>
    <row r="822" spans="4:4" x14ac:dyDescent="0.25">
      <c r="D822" s="12"/>
    </row>
    <row r="823" spans="4:4" x14ac:dyDescent="0.25">
      <c r="D823" s="12"/>
    </row>
    <row r="824" spans="4:4" x14ac:dyDescent="0.25">
      <c r="D824" s="12"/>
    </row>
    <row r="825" spans="4:4" x14ac:dyDescent="0.25">
      <c r="D825" s="12"/>
    </row>
    <row r="826" spans="4:4" x14ac:dyDescent="0.25">
      <c r="D826" s="12"/>
    </row>
    <row r="827" spans="4:4" x14ac:dyDescent="0.25">
      <c r="D827" s="12"/>
    </row>
    <row r="828" spans="4:4" x14ac:dyDescent="0.25">
      <c r="D828" s="12"/>
    </row>
    <row r="829" spans="4:4" x14ac:dyDescent="0.25">
      <c r="D829" s="12"/>
    </row>
    <row r="830" spans="4:4" x14ac:dyDescent="0.25">
      <c r="D830" s="12"/>
    </row>
    <row r="831" spans="4:4" x14ac:dyDescent="0.25">
      <c r="D831" s="12"/>
    </row>
    <row r="832" spans="4:4" x14ac:dyDescent="0.25">
      <c r="D832" s="12"/>
    </row>
    <row r="833" spans="4:4" x14ac:dyDescent="0.25">
      <c r="D833" s="12"/>
    </row>
    <row r="834" spans="4:4" x14ac:dyDescent="0.25">
      <c r="D834" s="12"/>
    </row>
    <row r="835" spans="4:4" x14ac:dyDescent="0.25">
      <c r="D835" s="12"/>
    </row>
    <row r="836" spans="4:4" x14ac:dyDescent="0.25">
      <c r="D836" s="12"/>
    </row>
    <row r="837" spans="4:4" x14ac:dyDescent="0.25">
      <c r="D837" s="12"/>
    </row>
    <row r="838" spans="4:4" x14ac:dyDescent="0.25">
      <c r="D838" s="12"/>
    </row>
    <row r="839" spans="4:4" x14ac:dyDescent="0.25">
      <c r="D839" s="12"/>
    </row>
    <row r="840" spans="4:4" x14ac:dyDescent="0.25">
      <c r="D840" s="12"/>
    </row>
    <row r="841" spans="4:4" x14ac:dyDescent="0.25">
      <c r="D841" s="12"/>
    </row>
    <row r="842" spans="4:4" x14ac:dyDescent="0.25">
      <c r="D842" s="12"/>
    </row>
    <row r="843" spans="4:4" x14ac:dyDescent="0.25">
      <c r="D843" s="12"/>
    </row>
    <row r="844" spans="4:4" x14ac:dyDescent="0.25">
      <c r="D844" s="12"/>
    </row>
    <row r="845" spans="4:4" x14ac:dyDescent="0.25">
      <c r="D845" s="12"/>
    </row>
    <row r="846" spans="4:4" x14ac:dyDescent="0.25">
      <c r="D846" s="12"/>
    </row>
    <row r="847" spans="4:4" x14ac:dyDescent="0.25">
      <c r="D847" s="12"/>
    </row>
    <row r="848" spans="4:4" x14ac:dyDescent="0.25">
      <c r="D848" s="12"/>
    </row>
    <row r="849" spans="4:4" x14ac:dyDescent="0.25">
      <c r="D849" s="12"/>
    </row>
    <row r="850" spans="4:4" x14ac:dyDescent="0.25">
      <c r="D850" s="12"/>
    </row>
    <row r="851" spans="4:4" x14ac:dyDescent="0.25">
      <c r="D851" s="12"/>
    </row>
    <row r="852" spans="4:4" x14ac:dyDescent="0.25">
      <c r="D852" s="12"/>
    </row>
  </sheetData>
  <autoFilter ref="A11:H308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 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2024-01-25T13:59:56Z</cp:lastPrinted>
  <dcterms:created xsi:type="dcterms:W3CDTF">2002-03-11T10:22:12Z</dcterms:created>
  <dcterms:modified xsi:type="dcterms:W3CDTF">2024-01-25T13:59:58Z</dcterms:modified>
</cp:coreProperties>
</file>